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cremoux\OneDrive - Université Nice Sophia Antipolis\Sauvegarde PC 2022-10\Mes Docs\SELECTION\PARCOURSUP\Parcoursup 2023\Candidatures\"/>
    </mc:Choice>
  </mc:AlternateContent>
  <xr:revisionPtr revIDLastSave="209" documentId="13_ncr:1_{3A2940DB-FC01-4BC9-A48D-ECB24FB4DD68}" xr6:coauthVersionLast="36" xr6:coauthVersionMax="36" xr10:uidLastSave="{53822DC8-39A5-4167-A75D-A4AFC58D8B15}"/>
  <bookViews>
    <workbookView xWindow="0" yWindow="0" windowWidth="23040" windowHeight="9195" xr2:uid="{00000000-000D-0000-FFFF-FFFF00000000}"/>
  </bookViews>
  <sheets>
    <sheet name="LICENCE" sheetId="1" r:id="rId1"/>
    <sheet name="PASS-LAS" sheetId="6" r:id="rId2"/>
    <sheet name="DOUBLE LICENCE" sheetId="3" r:id="rId3"/>
    <sheet name="BUT" sheetId="4" r:id="rId4"/>
    <sheet name="TOTAL UCA" sheetId="5" r:id="rId5"/>
  </sheets>
  <definedNames>
    <definedName name="_xlnm._FilterDatabase" localSheetId="0" hidden="1">LICENCE!$A$2:$B$33</definedName>
    <definedName name="_xlnm.Print_Area" localSheetId="3">BUT!$A$1:$L$55</definedName>
    <definedName name="_xlnm.Print_Area" localSheetId="2">'DOUBLE LICENCE'!$A$1:$W$20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6" l="1"/>
  <c r="I12" i="6"/>
  <c r="D33" i="1"/>
  <c r="D18" i="1"/>
  <c r="D28" i="1"/>
  <c r="D27" i="1"/>
  <c r="D4" i="1"/>
  <c r="D3" i="1"/>
  <c r="D7" i="1"/>
  <c r="D6" i="1"/>
  <c r="C18" i="1" l="1"/>
  <c r="K19" i="3" l="1"/>
  <c r="J20" i="3"/>
  <c r="C20" i="3"/>
  <c r="E19" i="3"/>
  <c r="F5" i="5" l="1"/>
  <c r="F4" i="5"/>
  <c r="L17" i="4"/>
  <c r="L18" i="4"/>
  <c r="L19" i="4"/>
  <c r="L20" i="4"/>
  <c r="L21" i="4"/>
  <c r="L16" i="4"/>
  <c r="L8" i="4"/>
  <c r="L9" i="4"/>
  <c r="L10" i="4"/>
  <c r="L11" i="4"/>
  <c r="L12" i="4"/>
  <c r="L13" i="4"/>
  <c r="L14" i="4"/>
  <c r="L7" i="4"/>
  <c r="L5" i="4"/>
  <c r="L4" i="4"/>
  <c r="K22" i="4"/>
  <c r="F6" i="5" s="1"/>
  <c r="K5" i="3"/>
  <c r="K6" i="3"/>
  <c r="K7" i="3"/>
  <c r="K8" i="3"/>
  <c r="K9" i="3"/>
  <c r="K10" i="3"/>
  <c r="K11" i="3"/>
  <c r="K12" i="3"/>
  <c r="K13" i="3"/>
  <c r="K14" i="3"/>
  <c r="K15" i="3"/>
  <c r="K16" i="3"/>
  <c r="K17" i="3"/>
  <c r="K18" i="3"/>
  <c r="K4" i="3"/>
  <c r="I20" i="6"/>
  <c r="I13" i="6"/>
  <c r="I14" i="6"/>
  <c r="I15" i="6"/>
  <c r="I16" i="6"/>
  <c r="I17" i="6"/>
  <c r="I18" i="6"/>
  <c r="H24" i="6"/>
  <c r="K41" i="1"/>
  <c r="K42" i="1"/>
  <c r="K43" i="1"/>
  <c r="K44" i="1"/>
  <c r="K45" i="1"/>
  <c r="K46" i="1"/>
  <c r="K47" i="1"/>
  <c r="K48" i="1"/>
  <c r="K49" i="1"/>
  <c r="K50" i="1"/>
  <c r="K40" i="1"/>
  <c r="K18" i="1"/>
  <c r="K8" i="1"/>
  <c r="K9" i="1"/>
  <c r="K10" i="1"/>
  <c r="K11" i="1"/>
  <c r="K12" i="1"/>
  <c r="K13" i="1"/>
  <c r="K14" i="1"/>
  <c r="K15" i="1"/>
  <c r="K16" i="1"/>
  <c r="K17" i="1"/>
  <c r="K20" i="1"/>
  <c r="K21" i="1"/>
  <c r="K22" i="1"/>
  <c r="K23" i="1"/>
  <c r="K24" i="1"/>
  <c r="K25" i="1"/>
  <c r="K26" i="1"/>
  <c r="K27" i="1"/>
  <c r="K29" i="1"/>
  <c r="K30" i="1"/>
  <c r="K31" i="1"/>
  <c r="K32" i="1"/>
  <c r="K34" i="1"/>
  <c r="K35" i="1"/>
  <c r="J33" i="1"/>
  <c r="K33" i="1" s="1"/>
  <c r="J28" i="1"/>
  <c r="J27" i="1"/>
  <c r="J4" i="1"/>
  <c r="K4" i="1" s="1"/>
  <c r="J3" i="1"/>
  <c r="J36" i="1" s="1"/>
  <c r="J7" i="1"/>
  <c r="J6" i="1"/>
  <c r="K6" i="1" s="1"/>
  <c r="J19" i="1"/>
  <c r="K19" i="1" s="1"/>
  <c r="K7" i="1" l="1"/>
  <c r="K3" i="1"/>
  <c r="K28" i="1"/>
  <c r="D24" i="6"/>
  <c r="G24" i="6"/>
  <c r="G20" i="3" l="1"/>
  <c r="H20" i="3"/>
  <c r="I20" i="3"/>
  <c r="F20" i="3"/>
  <c r="D20" i="3"/>
  <c r="K20" i="3" l="1"/>
  <c r="G5" i="5"/>
  <c r="H5" i="5" s="1"/>
  <c r="E5" i="5"/>
  <c r="J22" i="4"/>
  <c r="E6" i="5" s="1"/>
  <c r="E18" i="3"/>
  <c r="E35" i="1" l="1"/>
  <c r="E34" i="1"/>
  <c r="D36" i="1" l="1"/>
  <c r="I23" i="1"/>
  <c r="I22" i="1"/>
  <c r="I21" i="1"/>
  <c r="I20" i="1"/>
  <c r="I17" i="1"/>
  <c r="I16" i="1"/>
  <c r="I15" i="1"/>
  <c r="I14" i="1"/>
  <c r="I13" i="1"/>
  <c r="I12" i="1"/>
  <c r="I11" i="1"/>
  <c r="K36" i="1" l="1"/>
  <c r="G4" i="5"/>
  <c r="I19" i="1"/>
  <c r="I10" i="1"/>
  <c r="I36" i="1"/>
  <c r="E4" i="5" s="1"/>
  <c r="D5" i="5"/>
  <c r="H4" i="5" l="1"/>
  <c r="E12" i="6"/>
  <c r="E13" i="6"/>
  <c r="E14" i="6"/>
  <c r="E15" i="6"/>
  <c r="E16" i="6"/>
  <c r="E17" i="6"/>
  <c r="E18" i="6"/>
  <c r="E20" i="6"/>
  <c r="I22" i="4"/>
  <c r="D6" i="5" s="1"/>
  <c r="H23" i="1" l="1"/>
  <c r="H22" i="1"/>
  <c r="H21" i="1"/>
  <c r="H20" i="1"/>
  <c r="H17" i="1"/>
  <c r="H16" i="1"/>
  <c r="H15" i="1"/>
  <c r="H14" i="1"/>
  <c r="H13" i="1"/>
  <c r="H12" i="1"/>
  <c r="H11" i="1"/>
  <c r="E32" i="1"/>
  <c r="H10" i="1" l="1"/>
  <c r="H19" i="1"/>
  <c r="H36" i="1" l="1"/>
  <c r="D4" i="5" s="1"/>
  <c r="D7" i="5" s="1"/>
  <c r="G20" i="1"/>
  <c r="G21" i="1"/>
  <c r="G22" i="1"/>
  <c r="G23" i="1"/>
  <c r="F21" i="1"/>
  <c r="F22" i="1"/>
  <c r="F23" i="1"/>
  <c r="F20" i="1"/>
  <c r="C21" i="1"/>
  <c r="C22" i="1"/>
  <c r="C23" i="1"/>
  <c r="E50" i="1"/>
  <c r="E49" i="1"/>
  <c r="E48" i="1"/>
  <c r="G11" i="1"/>
  <c r="G12" i="1"/>
  <c r="G13" i="1"/>
  <c r="G14" i="1"/>
  <c r="G15" i="1"/>
  <c r="G16" i="1"/>
  <c r="G17" i="1"/>
  <c r="F12" i="1"/>
  <c r="F13" i="1"/>
  <c r="F14" i="1"/>
  <c r="F15" i="1"/>
  <c r="F16" i="1"/>
  <c r="F17" i="1"/>
  <c r="F11" i="1"/>
  <c r="C12" i="1"/>
  <c r="C13" i="1"/>
  <c r="C16" i="1"/>
  <c r="C17" i="1"/>
  <c r="C11" i="1"/>
  <c r="E46" i="1"/>
  <c r="E45" i="1"/>
  <c r="E44" i="1"/>
  <c r="E43" i="1"/>
  <c r="E42" i="1"/>
  <c r="E41" i="1"/>
  <c r="E40" i="1"/>
  <c r="C36" i="1" l="1"/>
  <c r="C5" i="5"/>
  <c r="B5" i="5"/>
  <c r="F24" i="6"/>
  <c r="C24" i="6"/>
  <c r="E24" i="6" s="1"/>
  <c r="H22" i="4"/>
  <c r="C6" i="5" s="1"/>
  <c r="G19" i="1" l="1"/>
  <c r="G10" i="1"/>
  <c r="G36" i="1" l="1"/>
  <c r="C4" i="5" s="1"/>
  <c r="E20" i="1" l="1"/>
  <c r="E21" i="1"/>
  <c r="E22" i="1"/>
  <c r="E23" i="1"/>
  <c r="E11" i="1"/>
  <c r="E12" i="1"/>
  <c r="E13" i="1"/>
  <c r="E14" i="1"/>
  <c r="E15" i="1"/>
  <c r="E16" i="1"/>
  <c r="E17" i="1"/>
  <c r="G22" i="4" l="1"/>
  <c r="B6" i="5" s="1"/>
  <c r="F22" i="4"/>
  <c r="D22" i="4"/>
  <c r="C22" i="4"/>
  <c r="E10" i="4"/>
  <c r="E16" i="3"/>
  <c r="E15" i="3"/>
  <c r="F36" i="1"/>
  <c r="B4" i="5" s="1"/>
  <c r="L22" i="4" l="1"/>
  <c r="G6" i="5"/>
  <c r="B7" i="5"/>
  <c r="H6" i="5" l="1"/>
  <c r="G7" i="5"/>
  <c r="E5" i="4"/>
  <c r="E7" i="4"/>
  <c r="E8" i="4"/>
  <c r="E9" i="4"/>
  <c r="E11" i="4"/>
  <c r="E12" i="4"/>
  <c r="E13" i="4"/>
  <c r="E14" i="4"/>
  <c r="E16" i="4"/>
  <c r="E17" i="4"/>
  <c r="E18" i="4"/>
  <c r="E19" i="4"/>
  <c r="E20" i="4"/>
  <c r="E21" i="4"/>
  <c r="E4" i="4"/>
  <c r="E22" i="4" l="1"/>
  <c r="E5" i="3" l="1"/>
  <c r="E7" i="3"/>
  <c r="E8" i="3"/>
  <c r="E9" i="3"/>
  <c r="E12" i="3"/>
  <c r="E13" i="3"/>
  <c r="E14" i="3"/>
  <c r="E4" i="3"/>
  <c r="E3" i="1"/>
  <c r="E4" i="1"/>
  <c r="E6" i="1"/>
  <c r="E7" i="1"/>
  <c r="E8" i="1"/>
  <c r="E9" i="1"/>
  <c r="E10" i="1"/>
  <c r="E18" i="1"/>
  <c r="E19" i="1"/>
  <c r="E24" i="1"/>
  <c r="E25" i="1"/>
  <c r="E26" i="1"/>
  <c r="E27" i="1"/>
  <c r="E28" i="1"/>
  <c r="E29" i="1"/>
  <c r="E30" i="1"/>
  <c r="E31" i="1"/>
  <c r="E33" i="1"/>
  <c r="E36" i="1" l="1"/>
  <c r="F7" i="5" l="1"/>
  <c r="H7" i="5" s="1"/>
  <c r="E7" i="5"/>
  <c r="C7" i="5"/>
  <c r="E20" i="3"/>
</calcChain>
</file>

<file path=xl/sharedStrings.xml><?xml version="1.0" encoding="utf-8"?>
<sst xmlns="http://schemas.openxmlformats.org/spreadsheetml/2006/main" count="255" uniqueCount="126">
  <si>
    <t>CHAMP</t>
  </si>
  <si>
    <t>MENTION</t>
  </si>
  <si>
    <t>BSS</t>
  </si>
  <si>
    <t>Sciences de la Vie</t>
  </si>
  <si>
    <t>Sciences de la Vie / Sciences de la Terre</t>
  </si>
  <si>
    <t>Sciences de la Vie / Chimie</t>
  </si>
  <si>
    <t>STAPS</t>
  </si>
  <si>
    <t>DSPEG</t>
  </si>
  <si>
    <t>LLAC</t>
  </si>
  <si>
    <t>Arts du Spectacle</t>
  </si>
  <si>
    <t>Langues Etrangères Appliquées (LEA)</t>
  </si>
  <si>
    <t>Lettres</t>
  </si>
  <si>
    <t>Langues, littératures et civilisations étrangères et régionales (LLCER)</t>
  </si>
  <si>
    <t>Musicologie</t>
  </si>
  <si>
    <t>Histoire / Lettres</t>
  </si>
  <si>
    <t>Philosophie/Droit</t>
  </si>
  <si>
    <t>Philosophie/Psychologie</t>
  </si>
  <si>
    <t>Sociologie/Economie</t>
  </si>
  <si>
    <t>SHS</t>
  </si>
  <si>
    <t>Géographie et Aménagement</t>
  </si>
  <si>
    <t>Histoire</t>
  </si>
  <si>
    <t>Psychologie</t>
  </si>
  <si>
    <t>Sociologie</t>
  </si>
  <si>
    <t>SITE</t>
  </si>
  <si>
    <t>Mathématiques / Informatique</t>
  </si>
  <si>
    <t>Mathématiques / Physique</t>
  </si>
  <si>
    <t>Sciences de la Terre / Physique</t>
  </si>
  <si>
    <t>LLAC/DSPEG</t>
  </si>
  <si>
    <t>CAPACITE L1</t>
  </si>
  <si>
    <t>Philosophie</t>
  </si>
  <si>
    <t>Total des vœux 2018</t>
  </si>
  <si>
    <t>Taux / à la capacité</t>
  </si>
  <si>
    <t>TOTAL</t>
  </si>
  <si>
    <t>Total des vœux 2017</t>
  </si>
  <si>
    <t>Variation</t>
  </si>
  <si>
    <t>Sciences de l'Homme, Anthropologie, Ethnologie</t>
  </si>
  <si>
    <t>DOMAINE</t>
  </si>
  <si>
    <t xml:space="preserve"> Information communication Option journalisme</t>
  </si>
  <si>
    <t>Techniques de commercialisation - en apprentissage</t>
  </si>
  <si>
    <t>Carrières sociales Option animation sociale et socio-culturelle</t>
  </si>
  <si>
    <t>Carrières sociales Option éducation spécialisée</t>
  </si>
  <si>
    <t>Qualité, logistique industrielle et organisation</t>
  </si>
  <si>
    <t>Information communication Option communication des organisations</t>
  </si>
  <si>
    <t>Statistique et informatique décisionnelle</t>
  </si>
  <si>
    <t>Génie électrique et informatique industrielle</t>
  </si>
  <si>
    <t>Génie électrique et informatique industrielle - en apprentissage</t>
  </si>
  <si>
    <t>Informatique</t>
  </si>
  <si>
    <t>Informatique - en apprentissage</t>
  </si>
  <si>
    <t>Gestion des entreprises et des administrations</t>
  </si>
  <si>
    <t>Gestion des entreprises et des administrations - en apprentissage</t>
  </si>
  <si>
    <t>Réseaux et télécommunications</t>
  </si>
  <si>
    <t>CAPACITE</t>
  </si>
  <si>
    <t>Anglais/Allemand</t>
  </si>
  <si>
    <t>Anglais/Arabe</t>
  </si>
  <si>
    <t>Anglais/Chinois</t>
  </si>
  <si>
    <t>Anglais/Espagnol</t>
  </si>
  <si>
    <t>Anglais/Italien</t>
  </si>
  <si>
    <t>Anglais/Portugais</t>
  </si>
  <si>
    <t>Anglais/Russe</t>
  </si>
  <si>
    <t>Allemand</t>
  </si>
  <si>
    <t>Anglais</t>
  </si>
  <si>
    <t>Espagnol</t>
  </si>
  <si>
    <t>Italien</t>
  </si>
  <si>
    <t>Total des vœux 2019</t>
  </si>
  <si>
    <t>Arts du spectacle / Ethnologie</t>
  </si>
  <si>
    <t>Musicologie / Ethnologie</t>
  </si>
  <si>
    <t>Mathématiques / Sciences de la Vie</t>
  </si>
  <si>
    <t xml:space="preserve">Droit / Zertifikat Studien des deutschen und französischen Rechts (Universität des Saarlandes) </t>
  </si>
  <si>
    <t xml:space="preserve">LLCER Allemand / Bachelor of Arts Lehramt Sekundarstufe I (Pädagogische Hochschule Freiburg) </t>
  </si>
  <si>
    <t>Qualité, logistique industrielle et organisation - en apprentissage</t>
  </si>
  <si>
    <t>Diplôme</t>
  </si>
  <si>
    <t>Double licence</t>
  </si>
  <si>
    <t>Total des vœux 2020</t>
  </si>
  <si>
    <t>Portail</t>
  </si>
  <si>
    <t>PASS</t>
  </si>
  <si>
    <t>Economie et Gestion</t>
  </si>
  <si>
    <t>Droit</t>
  </si>
  <si>
    <t>Option</t>
  </si>
  <si>
    <t>L.AS</t>
  </si>
  <si>
    <t>Sciences &amp; Technologie</t>
  </si>
  <si>
    <t>Sciences du langage</t>
  </si>
  <si>
    <t>PASS (ex-PACES)</t>
  </si>
  <si>
    <t>Sciences de la Vie (+Santé)</t>
  </si>
  <si>
    <t>STAPS (+Santé)</t>
  </si>
  <si>
    <t>Droit (+Santé)</t>
  </si>
  <si>
    <t>Economie-Gestion (+Santé)</t>
  </si>
  <si>
    <t>Histoire (+Santé)</t>
  </si>
  <si>
    <t>Psychologie (+Santé)</t>
  </si>
  <si>
    <t>LEA - Anglais/Allemand</t>
  </si>
  <si>
    <t>LEA - Anglais/Arabe</t>
  </si>
  <si>
    <t>LEA - Anglais/Chinois</t>
  </si>
  <si>
    <t>LEA - Anglais/Espagnol</t>
  </si>
  <si>
    <t>LEA - Anglais/Italien</t>
  </si>
  <si>
    <t>LEA - Anglais/Portugais</t>
  </si>
  <si>
    <t>LEA - Anglais/Russe</t>
  </si>
  <si>
    <t>LLCER - Allemand</t>
  </si>
  <si>
    <t>LLCER - Anglais</t>
  </si>
  <si>
    <t>LLCER - Espagnol</t>
  </si>
  <si>
    <t>LLCER - Italien</t>
  </si>
  <si>
    <t>LICENCE : FOCUS LEA - LLCER</t>
  </si>
  <si>
    <t>Total des vœux 2021</t>
  </si>
  <si>
    <t>Lettres (+Santé) (+PPPE)</t>
  </si>
  <si>
    <t>Sciences et Humanités</t>
  </si>
  <si>
    <t>BUT Service</t>
  </si>
  <si>
    <t>BUT Production</t>
  </si>
  <si>
    <t>Techniques de commercialisation (Cannes)</t>
  </si>
  <si>
    <t>Techniques de commercialisation (Nice)</t>
  </si>
  <si>
    <t>Total des vœux 2022</t>
  </si>
  <si>
    <t>Sciences de l'Homme, Anthropologie, Ethnologie (+Santé en 2020 et 2021))</t>
  </si>
  <si>
    <t>Sciences du Langage (+Santé en 2020 et 2021)</t>
  </si>
  <si>
    <t>Sociologie (+Santé en 2020 et 2021)</t>
  </si>
  <si>
    <t>Philosophie (+Santé en 2020 et 2021)</t>
  </si>
  <si>
    <t>Sciences et Technologie (+Santé) (+PPPE en 2022)</t>
  </si>
  <si>
    <t>CPES - Sciences et Sociétés</t>
  </si>
  <si>
    <t>CPES - Humanités, Lettres et Sociétés</t>
  </si>
  <si>
    <t>Licence Droit - parcours double diplôme licence franco-anglais (University of Essex)</t>
  </si>
  <si>
    <t>Total des vœux 2023</t>
  </si>
  <si>
    <t>Licence Droit - Bilingue droit français - droit anglo-saxon</t>
  </si>
  <si>
    <t>BUT</t>
  </si>
  <si>
    <t>Information et Communication</t>
  </si>
  <si>
    <t xml:space="preserve">Licence </t>
  </si>
  <si>
    <t>VŒUX PARCOURSUP CONFIRME au 07/04/2023</t>
  </si>
  <si>
    <t>BUT : VŒUX PARCOURSUP CONFIRME au 07/04/2023</t>
  </si>
  <si>
    <t>DOUBLE LICENCE : VŒUX PARCOURSUP CONFIRME au 07/04/2023</t>
  </si>
  <si>
    <t>PASS / L.AS : VŒUX PARCOURSUP CONFIRME au 07/04/2023</t>
  </si>
  <si>
    <t>LICENCE : VŒUX PARCOURSUP CONFIRME au 07/04/2023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</si>
</sst>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76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0" fillId="2" borderId="1" xfId="0" applyFont="1" applyFill="1" applyBorder="1" applyAlignment="1">
      <alignment wrapText="1"/>
    </xf>
    <xf numFmtId="0" fontId="0" fillId="0" borderId="1" xfId="0" applyBorder="1"/>
    <xf numFmtId="0" fontId="0" fillId="0" borderId="0" xfId="0" applyAlignment="1">
      <alignment vertical="center"/>
    </xf>
    <xf numFmtId="1" fontId="0" fillId="0" borderId="1" xfId="0" applyNumberFormat="1" applyFont="1" applyFill="1" applyBorder="1"/>
    <xf numFmtId="9" fontId="0" fillId="0" borderId="1" xfId="1" applyFont="1" applyFill="1" applyBorder="1"/>
    <xf numFmtId="9" fontId="0" fillId="0" borderId="1" xfId="1" applyFont="1" applyBorder="1"/>
    <xf numFmtId="9" fontId="1" fillId="0" borderId="1" xfId="1" applyFont="1" applyFill="1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0" fillId="9" borderId="1" xfId="0" applyFill="1" applyBorder="1" applyAlignment="1">
      <alignment wrapText="1"/>
    </xf>
    <xf numFmtId="0" fontId="0" fillId="10" borderId="1" xfId="0" applyFill="1" applyBorder="1"/>
    <xf numFmtId="0" fontId="5" fillId="7" borderId="1" xfId="0" applyFont="1" applyFill="1" applyBorder="1"/>
    <xf numFmtId="0" fontId="0" fillId="7" borderId="1" xfId="0" applyFill="1" applyBorder="1"/>
    <xf numFmtId="0" fontId="1" fillId="8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2" xfId="0" applyBorder="1"/>
    <xf numFmtId="0" fontId="1" fillId="5" borderId="3" xfId="0" applyFont="1" applyFill="1" applyBorder="1" applyAlignment="1">
      <alignment wrapText="1"/>
    </xf>
    <xf numFmtId="0" fontId="1" fillId="5" borderId="4" xfId="0" applyFont="1" applyFill="1" applyBorder="1" applyAlignment="1">
      <alignment wrapText="1"/>
    </xf>
    <xf numFmtId="0" fontId="4" fillId="0" borderId="4" xfId="0" applyFont="1" applyBorder="1"/>
    <xf numFmtId="0" fontId="5" fillId="0" borderId="2" xfId="0" applyFont="1" applyFill="1" applyBorder="1"/>
    <xf numFmtId="9" fontId="1" fillId="0" borderId="4" xfId="1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1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7" borderId="2" xfId="0" applyFill="1" applyBorder="1" applyAlignment="1">
      <alignment wrapText="1"/>
    </xf>
    <xf numFmtId="0" fontId="0" fillId="12" borderId="1" xfId="0" applyFill="1" applyBorder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13" borderId="2" xfId="0" applyFill="1" applyBorder="1"/>
    <xf numFmtId="0" fontId="0" fillId="13" borderId="1" xfId="0" applyFill="1" applyBorder="1"/>
    <xf numFmtId="9" fontId="1" fillId="0" borderId="1" xfId="1" applyFont="1" applyBorder="1"/>
    <xf numFmtId="9" fontId="1" fillId="0" borderId="5" xfId="1" applyFont="1" applyBorder="1"/>
    <xf numFmtId="0" fontId="1" fillId="8" borderId="1" xfId="0" applyFont="1" applyFill="1" applyBorder="1" applyAlignment="1">
      <alignment horizontal="center" vertical="center" wrapText="1"/>
    </xf>
    <xf numFmtId="0" fontId="4" fillId="0" borderId="10" xfId="0" applyFont="1" applyBorder="1"/>
    <xf numFmtId="9" fontId="1" fillId="0" borderId="10" xfId="1" applyFont="1" applyFill="1" applyBorder="1"/>
    <xf numFmtId="9" fontId="0" fillId="13" borderId="1" xfId="1" applyFont="1" applyFill="1" applyBorder="1"/>
    <xf numFmtId="0" fontId="5" fillId="13" borderId="1" xfId="0" applyFont="1" applyFill="1" applyBorder="1"/>
    <xf numFmtId="0" fontId="0" fillId="14" borderId="1" xfId="0" applyFill="1" applyBorder="1"/>
    <xf numFmtId="0" fontId="1" fillId="8" borderId="1" xfId="0" applyFont="1" applyFill="1" applyBorder="1" applyAlignment="1">
      <alignment horizontal="center" vertical="center" wrapText="1"/>
    </xf>
    <xf numFmtId="0" fontId="5" fillId="13" borderId="1" xfId="0" applyFont="1" applyFill="1" applyBorder="1" applyAlignment="1">
      <alignment wrapText="1"/>
    </xf>
    <xf numFmtId="9" fontId="0" fillId="13" borderId="2" xfId="1" applyFont="1" applyFill="1" applyBorder="1" applyAlignment="1">
      <alignment vertical="center"/>
    </xf>
    <xf numFmtId="9" fontId="0" fillId="13" borderId="1" xfId="1" applyFont="1" applyFill="1" applyBorder="1" applyAlignment="1">
      <alignment vertical="center"/>
    </xf>
    <xf numFmtId="0" fontId="0" fillId="13" borderId="1" xfId="0" applyFont="1" applyFill="1" applyBorder="1"/>
    <xf numFmtId="0" fontId="0" fillId="13" borderId="2" xfId="0" applyFont="1" applyFill="1" applyBorder="1"/>
    <xf numFmtId="9" fontId="0" fillId="13" borderId="2" xfId="1" applyFont="1" applyFill="1" applyBorder="1"/>
    <xf numFmtId="9" fontId="0" fillId="10" borderId="1" xfId="1" applyFont="1" applyFill="1" applyBorder="1"/>
    <xf numFmtId="0" fontId="0" fillId="13" borderId="1" xfId="0" applyFill="1" applyBorder="1" applyAlignment="1">
      <alignment wrapText="1"/>
    </xf>
    <xf numFmtId="1" fontId="0" fillId="13" borderId="1" xfId="0" applyNumberFormat="1" applyFont="1" applyFill="1" applyBorder="1"/>
    <xf numFmtId="0" fontId="2" fillId="4" borderId="1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left" wrapText="1"/>
    </xf>
    <xf numFmtId="0" fontId="1" fillId="5" borderId="10" xfId="0" applyFont="1" applyFill="1" applyBorder="1" applyAlignment="1">
      <alignment horizontal="left" wrapText="1"/>
    </xf>
    <xf numFmtId="0" fontId="5" fillId="13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0099"/>
      <color rgb="FF0066CC"/>
      <color rgb="FF66CCFF"/>
      <color rgb="FF0033CC"/>
      <color rgb="FF3399FF"/>
      <color rgb="FFFF6E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baseline="0">
                <a:effectLst/>
              </a:rPr>
              <a:t>LICENCE : VŒUX PARCOURSUP CONFIRME au 07/04/2022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LICENCE!$F$2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5">
                <a:tint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LICENCE!$B$3:$B$35</c15:sqref>
                  </c15:fullRef>
                </c:ext>
              </c:extLst>
              <c:f>(LICENCE!$B$3:$B$4,LICENCE!$B$6:$B$35)</c:f>
              <c:strCache>
                <c:ptCount val="21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</c:v>
                </c:pt>
                <c:pt idx="5">
                  <c:v>Information et Communication</c:v>
                </c:pt>
                <c:pt idx="6">
                  <c:v>Langues Etrangères Appliquées (LEA)</c:v>
                </c:pt>
                <c:pt idx="7">
                  <c:v>Lettres (+Santé) (+PPPE)</c:v>
                </c:pt>
                <c:pt idx="8">
                  <c:v>Langues, littératures et civilisations étrangères et régionales (LLCER)</c:v>
                </c:pt>
                <c:pt idx="9">
                  <c:v>Musicologie</c:v>
                </c:pt>
                <c:pt idx="10">
                  <c:v>Sciences de l'Homme, Anthropologie, Ethnologie (+Santé en 2020 et 2021))</c:v>
                </c:pt>
                <c:pt idx="11">
                  <c:v>Géographie et Aménagement</c:v>
                </c:pt>
                <c:pt idx="12">
                  <c:v>Histoire (+Santé)</c:v>
                </c:pt>
                <c:pt idx="13">
                  <c:v>Psychologie (+Santé)</c:v>
                </c:pt>
                <c:pt idx="14">
                  <c:v>Sciences du Langage (+Santé en 2020 et 2021)</c:v>
                </c:pt>
                <c:pt idx="15">
                  <c:v>Sociologie (+Santé en 2020 et 2021)</c:v>
                </c:pt>
                <c:pt idx="16">
                  <c:v>Philosophie (+Santé en 2020 et 2021)</c:v>
                </c:pt>
                <c:pt idx="17">
                  <c:v>Sciences et Humanités</c:v>
                </c:pt>
                <c:pt idx="18">
                  <c:v>Sciences et Technologie (+Santé) (+PPPE en 2022)</c:v>
                </c:pt>
                <c:pt idx="19">
                  <c:v>CPES - Sciences et Sociétés</c:v>
                </c:pt>
                <c:pt idx="20">
                  <c:v>CPES - Humanités, Lettres et Sociétés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LICENCE!$F$3:$F$35</c15:sqref>
                  </c15:fullRef>
                </c:ext>
              </c:extLst>
              <c:f>(LICENCE!$F$3:$F$4,LICENCE!$F$6:$F$35)</c:f>
              <c:numCache>
                <c:formatCode>General</c:formatCode>
                <c:ptCount val="21"/>
                <c:pt idx="0">
                  <c:v>1760</c:v>
                </c:pt>
                <c:pt idx="1">
                  <c:v>2466</c:v>
                </c:pt>
                <c:pt idx="2">
                  <c:v>3150</c:v>
                </c:pt>
                <c:pt idx="3">
                  <c:v>3605</c:v>
                </c:pt>
                <c:pt idx="4">
                  <c:v>553</c:v>
                </c:pt>
                <c:pt idx="5">
                  <c:v>1587</c:v>
                </c:pt>
                <c:pt idx="6">
                  <c:v>1756</c:v>
                </c:pt>
                <c:pt idx="7">
                  <c:v>465</c:v>
                </c:pt>
                <c:pt idx="8">
                  <c:v>794</c:v>
                </c:pt>
                <c:pt idx="9">
                  <c:v>231</c:v>
                </c:pt>
                <c:pt idx="10">
                  <c:v>369</c:v>
                </c:pt>
                <c:pt idx="11">
                  <c:v>217</c:v>
                </c:pt>
                <c:pt idx="12">
                  <c:v>823</c:v>
                </c:pt>
                <c:pt idx="13">
                  <c:v>2796</c:v>
                </c:pt>
                <c:pt idx="14">
                  <c:v>217</c:v>
                </c:pt>
                <c:pt idx="15">
                  <c:v>590</c:v>
                </c:pt>
                <c:pt idx="16">
                  <c:v>260</c:v>
                </c:pt>
                <c:pt idx="18">
                  <c:v>1933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1F-4073-BE2B-82574073DE02}"/>
            </c:ext>
          </c:extLst>
        </c:ser>
        <c:ser>
          <c:idx val="1"/>
          <c:order val="1"/>
          <c:tx>
            <c:strRef>
              <c:f>LICENCE!$G$2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5">
                <a:tint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LICENCE!$B$3:$B$35</c15:sqref>
                  </c15:fullRef>
                </c:ext>
              </c:extLst>
              <c:f>(LICENCE!$B$3:$B$4,LICENCE!$B$6:$B$35)</c:f>
              <c:strCache>
                <c:ptCount val="21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</c:v>
                </c:pt>
                <c:pt idx="5">
                  <c:v>Information et Communication</c:v>
                </c:pt>
                <c:pt idx="6">
                  <c:v>Langues Etrangères Appliquées (LEA)</c:v>
                </c:pt>
                <c:pt idx="7">
                  <c:v>Lettres (+Santé) (+PPPE)</c:v>
                </c:pt>
                <c:pt idx="8">
                  <c:v>Langues, littératures et civilisations étrangères et régionales (LLCER)</c:v>
                </c:pt>
                <c:pt idx="9">
                  <c:v>Musicologie</c:v>
                </c:pt>
                <c:pt idx="10">
                  <c:v>Sciences de l'Homme, Anthropologie, Ethnologie (+Santé en 2020 et 2021))</c:v>
                </c:pt>
                <c:pt idx="11">
                  <c:v>Géographie et Aménagement</c:v>
                </c:pt>
                <c:pt idx="12">
                  <c:v>Histoire (+Santé)</c:v>
                </c:pt>
                <c:pt idx="13">
                  <c:v>Psychologie (+Santé)</c:v>
                </c:pt>
                <c:pt idx="14">
                  <c:v>Sciences du Langage (+Santé en 2020 et 2021)</c:v>
                </c:pt>
                <c:pt idx="15">
                  <c:v>Sociologie (+Santé en 2020 et 2021)</c:v>
                </c:pt>
                <c:pt idx="16">
                  <c:v>Philosophie (+Santé en 2020 et 2021)</c:v>
                </c:pt>
                <c:pt idx="17">
                  <c:v>Sciences et Humanités</c:v>
                </c:pt>
                <c:pt idx="18">
                  <c:v>Sciences et Technologie (+Santé) (+PPPE en 2022)</c:v>
                </c:pt>
                <c:pt idx="19">
                  <c:v>CPES - Sciences et Sociétés</c:v>
                </c:pt>
                <c:pt idx="20">
                  <c:v>CPES - Humanités, Lettres et Sociétés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LICENCE!$G$3:$G$35</c15:sqref>
                  </c15:fullRef>
                </c:ext>
              </c:extLst>
              <c:f>(LICENCE!$G$3:$G$4,LICENCE!$G$6:$G$35)</c:f>
              <c:numCache>
                <c:formatCode>General</c:formatCode>
                <c:ptCount val="21"/>
                <c:pt idx="0">
                  <c:v>1879</c:v>
                </c:pt>
                <c:pt idx="1">
                  <c:v>2948</c:v>
                </c:pt>
                <c:pt idx="2">
                  <c:v>3761</c:v>
                </c:pt>
                <c:pt idx="3">
                  <c:v>3689</c:v>
                </c:pt>
                <c:pt idx="4">
                  <c:v>533</c:v>
                </c:pt>
                <c:pt idx="5">
                  <c:v>1923</c:v>
                </c:pt>
                <c:pt idx="6">
                  <c:v>2166</c:v>
                </c:pt>
                <c:pt idx="7">
                  <c:v>526</c:v>
                </c:pt>
                <c:pt idx="8">
                  <c:v>1112</c:v>
                </c:pt>
                <c:pt idx="9">
                  <c:v>224</c:v>
                </c:pt>
                <c:pt idx="10">
                  <c:v>395</c:v>
                </c:pt>
                <c:pt idx="11">
                  <c:v>276</c:v>
                </c:pt>
                <c:pt idx="12">
                  <c:v>882</c:v>
                </c:pt>
                <c:pt idx="13">
                  <c:v>3377</c:v>
                </c:pt>
                <c:pt idx="14">
                  <c:v>292</c:v>
                </c:pt>
                <c:pt idx="15">
                  <c:v>701</c:v>
                </c:pt>
                <c:pt idx="16">
                  <c:v>286</c:v>
                </c:pt>
                <c:pt idx="18">
                  <c:v>1972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69-439B-82A1-37D6E4233E7D}"/>
            </c:ext>
          </c:extLst>
        </c:ser>
        <c:ser>
          <c:idx val="0"/>
          <c:order val="2"/>
          <c:tx>
            <c:strRef>
              <c:f>LICENCE!$H$2</c:f>
              <c:strCache>
                <c:ptCount val="1"/>
                <c:pt idx="0">
                  <c:v>Total des vœux 2020</c:v>
                </c:pt>
              </c:strCache>
            </c:strRef>
          </c:tx>
          <c:spPr>
            <a:solidFill>
              <a:schemeClr val="accent5">
                <a:tint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LICENCE!$B$3:$B$35</c15:sqref>
                  </c15:fullRef>
                </c:ext>
              </c:extLst>
              <c:f>(LICENCE!$B$3:$B$4,LICENCE!$B$6:$B$35)</c:f>
              <c:strCache>
                <c:ptCount val="21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</c:v>
                </c:pt>
                <c:pt idx="5">
                  <c:v>Information et Communication</c:v>
                </c:pt>
                <c:pt idx="6">
                  <c:v>Langues Etrangères Appliquées (LEA)</c:v>
                </c:pt>
                <c:pt idx="7">
                  <c:v>Lettres (+Santé) (+PPPE)</c:v>
                </c:pt>
                <c:pt idx="8">
                  <c:v>Langues, littératures et civilisations étrangères et régionales (LLCER)</c:v>
                </c:pt>
                <c:pt idx="9">
                  <c:v>Musicologie</c:v>
                </c:pt>
                <c:pt idx="10">
                  <c:v>Sciences de l'Homme, Anthropologie, Ethnologie (+Santé en 2020 et 2021))</c:v>
                </c:pt>
                <c:pt idx="11">
                  <c:v>Géographie et Aménagement</c:v>
                </c:pt>
                <c:pt idx="12">
                  <c:v>Histoire (+Santé)</c:v>
                </c:pt>
                <c:pt idx="13">
                  <c:v>Psychologie (+Santé)</c:v>
                </c:pt>
                <c:pt idx="14">
                  <c:v>Sciences du Langage (+Santé en 2020 et 2021)</c:v>
                </c:pt>
                <c:pt idx="15">
                  <c:v>Sociologie (+Santé en 2020 et 2021)</c:v>
                </c:pt>
                <c:pt idx="16">
                  <c:v>Philosophie (+Santé en 2020 et 2021)</c:v>
                </c:pt>
                <c:pt idx="17">
                  <c:v>Sciences et Humanités</c:v>
                </c:pt>
                <c:pt idx="18">
                  <c:v>Sciences et Technologie (+Santé) (+PPPE en 2022)</c:v>
                </c:pt>
                <c:pt idx="19">
                  <c:v>CPES - Sciences et Sociétés</c:v>
                </c:pt>
                <c:pt idx="20">
                  <c:v>CPES - Humanités, Lettres et Sociétés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LICENCE!$H$3:$H$35</c15:sqref>
                  </c15:fullRef>
                </c:ext>
              </c:extLst>
              <c:f>(LICENCE!$H$3:$H$4,LICENCE!$H$6:$H$35)</c:f>
              <c:numCache>
                <c:formatCode>General</c:formatCode>
                <c:ptCount val="21"/>
                <c:pt idx="0">
                  <c:v>2653</c:v>
                </c:pt>
                <c:pt idx="1">
                  <c:v>4444</c:v>
                </c:pt>
                <c:pt idx="2">
                  <c:v>4076</c:v>
                </c:pt>
                <c:pt idx="3">
                  <c:v>3691</c:v>
                </c:pt>
                <c:pt idx="4">
                  <c:v>609</c:v>
                </c:pt>
                <c:pt idx="5">
                  <c:v>2405</c:v>
                </c:pt>
                <c:pt idx="6">
                  <c:v>2288</c:v>
                </c:pt>
                <c:pt idx="7">
                  <c:v>487</c:v>
                </c:pt>
                <c:pt idx="8">
                  <c:v>1306</c:v>
                </c:pt>
                <c:pt idx="9">
                  <c:v>400</c:v>
                </c:pt>
                <c:pt idx="10">
                  <c:v>664</c:v>
                </c:pt>
                <c:pt idx="11">
                  <c:v>220</c:v>
                </c:pt>
                <c:pt idx="12">
                  <c:v>1069</c:v>
                </c:pt>
                <c:pt idx="13">
                  <c:v>4888</c:v>
                </c:pt>
                <c:pt idx="14">
                  <c:v>343</c:v>
                </c:pt>
                <c:pt idx="15">
                  <c:v>953</c:v>
                </c:pt>
                <c:pt idx="16">
                  <c:v>333</c:v>
                </c:pt>
                <c:pt idx="18">
                  <c:v>2865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36-4F72-9EBE-5E691F975E77}"/>
            </c:ext>
          </c:extLst>
        </c:ser>
        <c:ser>
          <c:idx val="4"/>
          <c:order val="3"/>
          <c:tx>
            <c:strRef>
              <c:f>LICENCE!$I$2</c:f>
              <c:strCache>
                <c:ptCount val="1"/>
                <c:pt idx="0">
                  <c:v>Total des vœux 2021</c:v>
                </c:pt>
              </c:strCache>
            </c:strRef>
          </c:tx>
          <c:spPr>
            <a:solidFill>
              <a:schemeClr val="accent5">
                <a:shade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LICENCE!$B$3:$B$35</c15:sqref>
                  </c15:fullRef>
                </c:ext>
              </c:extLst>
              <c:f>(LICENCE!$B$3:$B$4,LICENCE!$B$6:$B$35)</c:f>
              <c:strCache>
                <c:ptCount val="21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</c:v>
                </c:pt>
                <c:pt idx="5">
                  <c:v>Information et Communication</c:v>
                </c:pt>
                <c:pt idx="6">
                  <c:v>Langues Etrangères Appliquées (LEA)</c:v>
                </c:pt>
                <c:pt idx="7">
                  <c:v>Lettres (+Santé) (+PPPE)</c:v>
                </c:pt>
                <c:pt idx="8">
                  <c:v>Langues, littératures et civilisations étrangères et régionales (LLCER)</c:v>
                </c:pt>
                <c:pt idx="9">
                  <c:v>Musicologie</c:v>
                </c:pt>
                <c:pt idx="10">
                  <c:v>Sciences de l'Homme, Anthropologie, Ethnologie (+Santé en 2020 et 2021))</c:v>
                </c:pt>
                <c:pt idx="11">
                  <c:v>Géographie et Aménagement</c:v>
                </c:pt>
                <c:pt idx="12">
                  <c:v>Histoire (+Santé)</c:v>
                </c:pt>
                <c:pt idx="13">
                  <c:v>Psychologie (+Santé)</c:v>
                </c:pt>
                <c:pt idx="14">
                  <c:v>Sciences du Langage (+Santé en 2020 et 2021)</c:v>
                </c:pt>
                <c:pt idx="15">
                  <c:v>Sociologie (+Santé en 2020 et 2021)</c:v>
                </c:pt>
                <c:pt idx="16">
                  <c:v>Philosophie (+Santé en 2020 et 2021)</c:v>
                </c:pt>
                <c:pt idx="17">
                  <c:v>Sciences et Humanités</c:v>
                </c:pt>
                <c:pt idx="18">
                  <c:v>Sciences et Technologie (+Santé) (+PPPE en 2022)</c:v>
                </c:pt>
                <c:pt idx="19">
                  <c:v>CPES - Sciences et Sociétés</c:v>
                </c:pt>
                <c:pt idx="20">
                  <c:v>CPES - Humanités, Lettres et Sociétés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LICENCE!$I$3:$I$35</c15:sqref>
                  </c15:fullRef>
                </c:ext>
              </c:extLst>
              <c:f>(LICENCE!$I$3:$I$4,LICENCE!$I$6:$I$35)</c:f>
              <c:numCache>
                <c:formatCode>General</c:formatCode>
                <c:ptCount val="21"/>
                <c:pt idx="0">
                  <c:v>3157</c:v>
                </c:pt>
                <c:pt idx="1">
                  <c:v>4170</c:v>
                </c:pt>
                <c:pt idx="2">
                  <c:v>4607</c:v>
                </c:pt>
                <c:pt idx="3">
                  <c:v>3843</c:v>
                </c:pt>
                <c:pt idx="4">
                  <c:v>478</c:v>
                </c:pt>
                <c:pt idx="5">
                  <c:v>2403</c:v>
                </c:pt>
                <c:pt idx="6">
                  <c:v>2172</c:v>
                </c:pt>
                <c:pt idx="7">
                  <c:v>1141</c:v>
                </c:pt>
                <c:pt idx="8">
                  <c:v>1400</c:v>
                </c:pt>
                <c:pt idx="9">
                  <c:v>320</c:v>
                </c:pt>
                <c:pt idx="10">
                  <c:v>749</c:v>
                </c:pt>
                <c:pt idx="11">
                  <c:v>284</c:v>
                </c:pt>
                <c:pt idx="12">
                  <c:v>1089</c:v>
                </c:pt>
                <c:pt idx="13">
                  <c:v>5965</c:v>
                </c:pt>
                <c:pt idx="14">
                  <c:v>506</c:v>
                </c:pt>
                <c:pt idx="15">
                  <c:v>1261</c:v>
                </c:pt>
                <c:pt idx="16">
                  <c:v>494</c:v>
                </c:pt>
                <c:pt idx="17">
                  <c:v>317</c:v>
                </c:pt>
                <c:pt idx="18">
                  <c:v>2556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D4-4AE0-A31C-758F9E94D998}"/>
            </c:ext>
          </c:extLst>
        </c:ser>
        <c:ser>
          <c:idx val="5"/>
          <c:order val="4"/>
          <c:tx>
            <c:strRef>
              <c:f>LICENCE!$J$2</c:f>
              <c:strCache>
                <c:ptCount val="1"/>
                <c:pt idx="0">
                  <c:v>Total des vœux 2022</c:v>
                </c:pt>
              </c:strCache>
            </c:strRef>
          </c:tx>
          <c:spPr>
            <a:solidFill>
              <a:schemeClr val="accent5">
                <a:shade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LICENCE!$B$3:$B$35</c15:sqref>
                  </c15:fullRef>
                </c:ext>
              </c:extLst>
              <c:f>(LICENCE!$B$3:$B$4,LICENCE!$B$6:$B$35)</c:f>
              <c:strCache>
                <c:ptCount val="21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</c:v>
                </c:pt>
                <c:pt idx="5">
                  <c:v>Information et Communication</c:v>
                </c:pt>
                <c:pt idx="6">
                  <c:v>Langues Etrangères Appliquées (LEA)</c:v>
                </c:pt>
                <c:pt idx="7">
                  <c:v>Lettres (+Santé) (+PPPE)</c:v>
                </c:pt>
                <c:pt idx="8">
                  <c:v>Langues, littératures et civilisations étrangères et régionales (LLCER)</c:v>
                </c:pt>
                <c:pt idx="9">
                  <c:v>Musicologie</c:v>
                </c:pt>
                <c:pt idx="10">
                  <c:v>Sciences de l'Homme, Anthropologie, Ethnologie (+Santé en 2020 et 2021))</c:v>
                </c:pt>
                <c:pt idx="11">
                  <c:v>Géographie et Aménagement</c:v>
                </c:pt>
                <c:pt idx="12">
                  <c:v>Histoire (+Santé)</c:v>
                </c:pt>
                <c:pt idx="13">
                  <c:v>Psychologie (+Santé)</c:v>
                </c:pt>
                <c:pt idx="14">
                  <c:v>Sciences du Langage (+Santé en 2020 et 2021)</c:v>
                </c:pt>
                <c:pt idx="15">
                  <c:v>Sociologie (+Santé en 2020 et 2021)</c:v>
                </c:pt>
                <c:pt idx="16">
                  <c:v>Philosophie (+Santé en 2020 et 2021)</c:v>
                </c:pt>
                <c:pt idx="17">
                  <c:v>Sciences et Humanités</c:v>
                </c:pt>
                <c:pt idx="18">
                  <c:v>Sciences et Technologie (+Santé) (+PPPE en 2022)</c:v>
                </c:pt>
                <c:pt idx="19">
                  <c:v>CPES - Sciences et Sociétés</c:v>
                </c:pt>
                <c:pt idx="20">
                  <c:v>CPES - Humanités, Lettres et Sociétés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LICENCE!$J$3:$J$35</c15:sqref>
                  </c15:fullRef>
                </c:ext>
              </c:extLst>
              <c:f>(LICENCE!$J$3:$J$4,LICENCE!$J$6:$J$35)</c:f>
              <c:numCache>
                <c:formatCode>General</c:formatCode>
                <c:ptCount val="21"/>
                <c:pt idx="0">
                  <c:v>4929</c:v>
                </c:pt>
                <c:pt idx="1">
                  <c:v>8023</c:v>
                </c:pt>
                <c:pt idx="2">
                  <c:v>6341</c:v>
                </c:pt>
                <c:pt idx="3">
                  <c:v>5622</c:v>
                </c:pt>
                <c:pt idx="4">
                  <c:v>546</c:v>
                </c:pt>
                <c:pt idx="5">
                  <c:v>3690</c:v>
                </c:pt>
                <c:pt idx="6">
                  <c:v>2348</c:v>
                </c:pt>
                <c:pt idx="7">
                  <c:v>1463</c:v>
                </c:pt>
                <c:pt idx="8">
                  <c:v>1759</c:v>
                </c:pt>
                <c:pt idx="9">
                  <c:v>637</c:v>
                </c:pt>
                <c:pt idx="10">
                  <c:v>425</c:v>
                </c:pt>
                <c:pt idx="11">
                  <c:v>305</c:v>
                </c:pt>
                <c:pt idx="12">
                  <c:v>2246</c:v>
                </c:pt>
                <c:pt idx="13">
                  <c:v>9698</c:v>
                </c:pt>
                <c:pt idx="14">
                  <c:v>258</c:v>
                </c:pt>
                <c:pt idx="15">
                  <c:v>964</c:v>
                </c:pt>
                <c:pt idx="16">
                  <c:v>373</c:v>
                </c:pt>
                <c:pt idx="17">
                  <c:v>324</c:v>
                </c:pt>
                <c:pt idx="18">
                  <c:v>4235</c:v>
                </c:pt>
                <c:pt idx="19">
                  <c:v>183</c:v>
                </c:pt>
                <c:pt idx="20">
                  <c:v>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1B-4514-AEFF-99B101B5210C}"/>
            </c:ext>
          </c:extLst>
        </c:ser>
        <c:ser>
          <c:idx val="3"/>
          <c:order val="5"/>
          <c:tx>
            <c:strRef>
              <c:f>LICENCE!$D$2</c:f>
              <c:strCache>
                <c:ptCount val="1"/>
                <c:pt idx="0">
                  <c:v>Total des vœux 2023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LICENCE!$B$3:$B$35</c15:sqref>
                  </c15:fullRef>
                </c:ext>
              </c:extLst>
              <c:f>(LICENCE!$B$3:$B$4,LICENCE!$B$6:$B$35)</c:f>
              <c:strCache>
                <c:ptCount val="21"/>
                <c:pt idx="0">
                  <c:v>Sciences de la Vie (+Santé)</c:v>
                </c:pt>
                <c:pt idx="1">
                  <c:v>STAPS (+Santé)</c:v>
                </c:pt>
                <c:pt idx="2">
                  <c:v>Droit (+Santé)</c:v>
                </c:pt>
                <c:pt idx="3">
                  <c:v>Economie-Gestion (+Santé)</c:v>
                </c:pt>
                <c:pt idx="4">
                  <c:v>Arts du Spectacle</c:v>
                </c:pt>
                <c:pt idx="5">
                  <c:v>Information et Communication</c:v>
                </c:pt>
                <c:pt idx="6">
                  <c:v>Langues Etrangères Appliquées (LEA)</c:v>
                </c:pt>
                <c:pt idx="7">
                  <c:v>Lettres (+Santé) (+PPPE)</c:v>
                </c:pt>
                <c:pt idx="8">
                  <c:v>Langues, littératures et civilisations étrangères et régionales (LLCER)</c:v>
                </c:pt>
                <c:pt idx="9">
                  <c:v>Musicologie</c:v>
                </c:pt>
                <c:pt idx="10">
                  <c:v>Sciences de l'Homme, Anthropologie, Ethnologie (+Santé en 2020 et 2021))</c:v>
                </c:pt>
                <c:pt idx="11">
                  <c:v>Géographie et Aménagement</c:v>
                </c:pt>
                <c:pt idx="12">
                  <c:v>Histoire (+Santé)</c:v>
                </c:pt>
                <c:pt idx="13">
                  <c:v>Psychologie (+Santé)</c:v>
                </c:pt>
                <c:pt idx="14">
                  <c:v>Sciences du Langage (+Santé en 2020 et 2021)</c:v>
                </c:pt>
                <c:pt idx="15">
                  <c:v>Sociologie (+Santé en 2020 et 2021)</c:v>
                </c:pt>
                <c:pt idx="16">
                  <c:v>Philosophie (+Santé en 2020 et 2021)</c:v>
                </c:pt>
                <c:pt idx="17">
                  <c:v>Sciences et Humanités</c:v>
                </c:pt>
                <c:pt idx="18">
                  <c:v>Sciences et Technologie (+Santé) (+PPPE en 2022)</c:v>
                </c:pt>
                <c:pt idx="19">
                  <c:v>CPES - Sciences et Sociétés</c:v>
                </c:pt>
                <c:pt idx="20">
                  <c:v>CPES - Humanités, Lettres et Sociétés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LICENCE!$D$3:$D$35</c15:sqref>
                  </c15:fullRef>
                </c:ext>
              </c:extLst>
              <c:f>(LICENCE!$D$3:$D$4,LICENCE!$D$6:$D$35)</c:f>
              <c:numCache>
                <c:formatCode>General</c:formatCode>
                <c:ptCount val="21"/>
                <c:pt idx="0">
                  <c:v>4501</c:v>
                </c:pt>
                <c:pt idx="1">
                  <c:v>6011</c:v>
                </c:pt>
                <c:pt idx="2">
                  <c:v>6625</c:v>
                </c:pt>
                <c:pt idx="3">
                  <c:v>5177</c:v>
                </c:pt>
                <c:pt idx="4">
                  <c:v>542</c:v>
                </c:pt>
                <c:pt idx="5">
                  <c:v>1835</c:v>
                </c:pt>
                <c:pt idx="6">
                  <c:v>2414</c:v>
                </c:pt>
                <c:pt idx="7">
                  <c:v>1856</c:v>
                </c:pt>
                <c:pt idx="8">
                  <c:v>1460</c:v>
                </c:pt>
                <c:pt idx="9">
                  <c:v>168</c:v>
                </c:pt>
                <c:pt idx="10">
                  <c:v>406</c:v>
                </c:pt>
                <c:pt idx="11">
                  <c:v>297</c:v>
                </c:pt>
                <c:pt idx="12">
                  <c:v>1997</c:v>
                </c:pt>
                <c:pt idx="13">
                  <c:v>8406</c:v>
                </c:pt>
                <c:pt idx="14">
                  <c:v>262</c:v>
                </c:pt>
                <c:pt idx="15">
                  <c:v>808</c:v>
                </c:pt>
                <c:pt idx="16">
                  <c:v>358</c:v>
                </c:pt>
                <c:pt idx="17">
                  <c:v>329</c:v>
                </c:pt>
                <c:pt idx="18">
                  <c:v>4109</c:v>
                </c:pt>
                <c:pt idx="19">
                  <c:v>354</c:v>
                </c:pt>
                <c:pt idx="20">
                  <c:v>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36-4F72-9EBE-5E691F975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6219328"/>
        <c:axId val="546221624"/>
        <c:extLst/>
      </c:barChart>
      <c:catAx>
        <c:axId val="5462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21624"/>
        <c:crosses val="autoZero"/>
        <c:auto val="1"/>
        <c:lblAlgn val="ctr"/>
        <c:lblOffset val="100"/>
        <c:noMultiLvlLbl val="0"/>
      </c:catAx>
      <c:valAx>
        <c:axId val="546221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1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baseline="0">
                <a:effectLst/>
              </a:rPr>
              <a:t>LICENCE : VŒUX PARCOURSUP CONFIRME au 07/04/2023</a:t>
            </a:r>
            <a:r>
              <a:rPr lang="fr-FR" sz="1400" b="0" i="0" u="none" strike="noStrike" baseline="0"/>
              <a:t> 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LICENCE!$G$39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5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D276-4E8D-9551-3D9D78120CB0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5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276-4E8D-9551-3D9D78120CB0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5">
                  <a:tint val="77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276-4E8D-9551-3D9D78120CB0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LICENCE!$B$40:$B$50</c15:sqref>
                  </c15:fullRef>
                </c:ext>
              </c:extLst>
              <c:f>(LICENCE!$B$40:$B$46,LICENCE!$B$48:$B$50)</c:f>
              <c:strCache>
                <c:ptCount val="10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Anglais</c:v>
                </c:pt>
                <c:pt idx="8">
                  <c:v>LLCER - Espagnol</c:v>
                </c:pt>
                <c:pt idx="9">
                  <c:v>LLCER - Italien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LICENCE!$G$40:$G$50</c15:sqref>
                  </c15:fullRef>
                </c:ext>
              </c:extLst>
              <c:f>(LICENCE!$G$40:$G$46,LICENCE!$G$48:$G$50)</c:f>
              <c:numCache>
                <c:formatCode>General</c:formatCode>
                <c:ptCount val="10"/>
                <c:pt idx="0">
                  <c:v>146</c:v>
                </c:pt>
                <c:pt idx="1">
                  <c:v>184</c:v>
                </c:pt>
                <c:pt idx="2">
                  <c:v>231</c:v>
                </c:pt>
                <c:pt idx="3">
                  <c:v>957</c:v>
                </c:pt>
                <c:pt idx="4">
                  <c:v>387</c:v>
                </c:pt>
                <c:pt idx="5">
                  <c:v>83</c:v>
                </c:pt>
                <c:pt idx="6">
                  <c:v>178</c:v>
                </c:pt>
                <c:pt idx="7">
                  <c:v>760</c:v>
                </c:pt>
                <c:pt idx="8">
                  <c:v>207</c:v>
                </c:pt>
                <c:pt idx="9">
                  <c:v>125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LICENCE!$G$47</c15:sqref>
                  <c15:spPr xmlns:c15="http://schemas.microsoft.com/office/drawing/2012/chart">
                    <a:solidFill>
                      <a:schemeClr val="accent5">
                        <a:tint val="77000"/>
                      </a:schemeClr>
                    </a:solidFill>
                    <a:ln>
                      <a:noFill/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1-D276-4E8D-9551-3D9D78120CB0}"/>
            </c:ext>
          </c:extLst>
        </c:ser>
        <c:ser>
          <c:idx val="0"/>
          <c:order val="1"/>
          <c:tx>
            <c:strRef>
              <c:f>LICENCE!$H$39</c:f>
              <c:strCache>
                <c:ptCount val="1"/>
                <c:pt idx="0">
                  <c:v>Total des vœux 2020</c:v>
                </c:pt>
              </c:strCache>
            </c:strRef>
          </c:tx>
          <c:spPr>
            <a:solidFill>
              <a:schemeClr val="accent5">
                <a:tint val="54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LICENCE!$B$40:$B$50</c15:sqref>
                  </c15:fullRef>
                </c:ext>
              </c:extLst>
              <c:f>(LICENCE!$B$40:$B$46,LICENCE!$B$48:$B$50)</c:f>
              <c:strCache>
                <c:ptCount val="10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Anglais</c:v>
                </c:pt>
                <c:pt idx="8">
                  <c:v>LLCER - Espagnol</c:v>
                </c:pt>
                <c:pt idx="9">
                  <c:v>LLCER - Italien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LICENCE!$H$40:$H$50</c15:sqref>
                  </c15:fullRef>
                </c:ext>
              </c:extLst>
              <c:f>(LICENCE!$H$40:$H$46,LICENCE!$H$48:$H$50)</c:f>
              <c:numCache>
                <c:formatCode>General</c:formatCode>
                <c:ptCount val="10"/>
                <c:pt idx="0">
                  <c:v>97</c:v>
                </c:pt>
                <c:pt idx="1">
                  <c:v>206</c:v>
                </c:pt>
                <c:pt idx="2">
                  <c:v>245</c:v>
                </c:pt>
                <c:pt idx="3">
                  <c:v>973</c:v>
                </c:pt>
                <c:pt idx="4">
                  <c:v>401</c:v>
                </c:pt>
                <c:pt idx="5">
                  <c:v>127</c:v>
                </c:pt>
                <c:pt idx="6">
                  <c:v>239</c:v>
                </c:pt>
                <c:pt idx="7">
                  <c:v>933</c:v>
                </c:pt>
                <c:pt idx="8">
                  <c:v>181</c:v>
                </c:pt>
                <c:pt idx="9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17F2-4121-8E8D-29248E25EF59}"/>
            </c:ext>
          </c:extLst>
        </c:ser>
        <c:ser>
          <c:idx val="3"/>
          <c:order val="2"/>
          <c:tx>
            <c:strRef>
              <c:f>LICENCE!$I$39</c:f>
              <c:strCache>
                <c:ptCount val="1"/>
                <c:pt idx="0">
                  <c:v>Total des vœux 2021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10"/>
              <c:pt idx="0">
                <c:v>LEA - Anglais/Allemand</c:v>
              </c:pt>
              <c:pt idx="1">
                <c:v>LEA - Anglais/Arabe</c:v>
              </c:pt>
              <c:pt idx="2">
                <c:v>LEA - Anglais/Chinois</c:v>
              </c:pt>
              <c:pt idx="3">
                <c:v>LEA - Anglais/Espagnol</c:v>
              </c:pt>
              <c:pt idx="4">
                <c:v>LEA - Anglais/Italien</c:v>
              </c:pt>
              <c:pt idx="5">
                <c:v>LEA - Anglais/Portugais</c:v>
              </c:pt>
              <c:pt idx="6">
                <c:v>LEA - Anglais/Russe</c:v>
              </c:pt>
              <c:pt idx="7">
                <c:v>LLCER - Anglais</c:v>
              </c:pt>
              <c:pt idx="8">
                <c:v>LLCER - Espagnol</c:v>
              </c:pt>
              <c:pt idx="9">
                <c:v>LLCER - Italien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LICENCE!$I$40:$I$50</c15:sqref>
                  </c15:fullRef>
                </c:ext>
              </c:extLst>
              <c:f>(LICENCE!$I$40:$I$46,LICENCE!$I$48:$I$50)</c:f>
              <c:numCache>
                <c:formatCode>General</c:formatCode>
                <c:ptCount val="10"/>
                <c:pt idx="0">
                  <c:v>91</c:v>
                </c:pt>
                <c:pt idx="1">
                  <c:v>261</c:v>
                </c:pt>
                <c:pt idx="2">
                  <c:v>238</c:v>
                </c:pt>
                <c:pt idx="3">
                  <c:v>884</c:v>
                </c:pt>
                <c:pt idx="4">
                  <c:v>366</c:v>
                </c:pt>
                <c:pt idx="5">
                  <c:v>100</c:v>
                </c:pt>
                <c:pt idx="6">
                  <c:v>232</c:v>
                </c:pt>
                <c:pt idx="7">
                  <c:v>1001</c:v>
                </c:pt>
                <c:pt idx="8">
                  <c:v>256</c:v>
                </c:pt>
                <c:pt idx="9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6EF-457D-9C6E-8F128DC7F8C9}"/>
            </c:ext>
          </c:extLst>
        </c:ser>
        <c:ser>
          <c:idx val="4"/>
          <c:order val="3"/>
          <c:tx>
            <c:strRef>
              <c:f>LICENCE!$J$39</c:f>
              <c:strCache>
                <c:ptCount val="1"/>
                <c:pt idx="0">
                  <c:v>Total des vœux 2022</c:v>
                </c:pt>
              </c:strCache>
            </c:strRef>
          </c:tx>
          <c:spPr>
            <a:solidFill>
              <a:schemeClr val="accent5">
                <a:shade val="53000"/>
              </a:schemeClr>
            </a:solidFill>
            <a:ln>
              <a:noFill/>
            </a:ln>
            <a:effectLst/>
          </c:spPr>
          <c:invertIfNegative val="0"/>
          <c:cat>
            <c:strLit>
              <c:ptCount val="10"/>
              <c:pt idx="0">
                <c:v>LEA - Anglais/Allemand</c:v>
              </c:pt>
              <c:pt idx="1">
                <c:v>LEA - Anglais/Arabe</c:v>
              </c:pt>
              <c:pt idx="2">
                <c:v>LEA - Anglais/Chinois</c:v>
              </c:pt>
              <c:pt idx="3">
                <c:v>LEA - Anglais/Espagnol</c:v>
              </c:pt>
              <c:pt idx="4">
                <c:v>LEA - Anglais/Italien</c:v>
              </c:pt>
              <c:pt idx="5">
                <c:v>LEA - Anglais/Portugais</c:v>
              </c:pt>
              <c:pt idx="6">
                <c:v>LEA - Anglais/Russe</c:v>
              </c:pt>
              <c:pt idx="7">
                <c:v>LLCER - Anglais</c:v>
              </c:pt>
              <c:pt idx="8">
                <c:v>LLCER - Espagnol</c:v>
              </c:pt>
              <c:pt idx="9">
                <c:v>LLCER - Italien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LICENCE!$J$40:$J$50</c15:sqref>
                  </c15:fullRef>
                </c:ext>
              </c:extLst>
              <c:f>(LICENCE!$J$40:$J$46,LICENCE!$J$48:$J$50)</c:f>
              <c:numCache>
                <c:formatCode>General</c:formatCode>
                <c:ptCount val="10"/>
                <c:pt idx="0">
                  <c:v>125</c:v>
                </c:pt>
                <c:pt idx="1">
                  <c:v>244</c:v>
                </c:pt>
                <c:pt idx="2">
                  <c:v>265</c:v>
                </c:pt>
                <c:pt idx="3">
                  <c:v>912</c:v>
                </c:pt>
                <c:pt idx="4">
                  <c:v>469</c:v>
                </c:pt>
                <c:pt idx="5">
                  <c:v>111</c:v>
                </c:pt>
                <c:pt idx="6">
                  <c:v>222</c:v>
                </c:pt>
                <c:pt idx="7">
                  <c:v>1287</c:v>
                </c:pt>
                <c:pt idx="8">
                  <c:v>326</c:v>
                </c:pt>
                <c:pt idx="9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7F5-4612-9FDF-DDA14FB4B839}"/>
            </c:ext>
          </c:extLst>
        </c:ser>
        <c:ser>
          <c:idx val="2"/>
          <c:order val="4"/>
          <c:tx>
            <c:strRef>
              <c:f>LICENCE!$D$39</c:f>
              <c:strCache>
                <c:ptCount val="1"/>
                <c:pt idx="0">
                  <c:v>Total des vœux 2023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7EC4-4B89-920C-2FE3EB5B636E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7EC4-4B89-920C-2FE3EB5B636E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7EC4-4B89-920C-2FE3EB5B636E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LICENCE!$B$40:$B$50</c15:sqref>
                  </c15:fullRef>
                </c:ext>
              </c:extLst>
              <c:f>(LICENCE!$B$40:$B$46,LICENCE!$B$48:$B$50)</c:f>
              <c:strCache>
                <c:ptCount val="10"/>
                <c:pt idx="0">
                  <c:v>LEA - Anglais/Allemand</c:v>
                </c:pt>
                <c:pt idx="1">
                  <c:v>LEA - Anglais/Arabe</c:v>
                </c:pt>
                <c:pt idx="2">
                  <c:v>LEA - Anglais/Chinois</c:v>
                </c:pt>
                <c:pt idx="3">
                  <c:v>LEA - Anglais/Espagnol</c:v>
                </c:pt>
                <c:pt idx="4">
                  <c:v>LEA - Anglais/Italien</c:v>
                </c:pt>
                <c:pt idx="5">
                  <c:v>LEA - Anglais/Portugais</c:v>
                </c:pt>
                <c:pt idx="6">
                  <c:v>LEA - Anglais/Russe</c:v>
                </c:pt>
                <c:pt idx="7">
                  <c:v>LLCER - Anglais</c:v>
                </c:pt>
                <c:pt idx="8">
                  <c:v>LLCER - Espagnol</c:v>
                </c:pt>
                <c:pt idx="9">
                  <c:v>LLCER - Italien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LICENCE!$D$40:$D$50</c15:sqref>
                  </c15:fullRef>
                </c:ext>
              </c:extLst>
              <c:f>(LICENCE!$D$40:$D$46,LICENCE!$D$48:$D$50)</c:f>
              <c:numCache>
                <c:formatCode>General</c:formatCode>
                <c:ptCount val="10"/>
                <c:pt idx="0">
                  <c:v>108</c:v>
                </c:pt>
                <c:pt idx="1">
                  <c:v>405</c:v>
                </c:pt>
                <c:pt idx="2">
                  <c:v>230</c:v>
                </c:pt>
                <c:pt idx="3">
                  <c:v>920</c:v>
                </c:pt>
                <c:pt idx="4">
                  <c:v>465</c:v>
                </c:pt>
                <c:pt idx="5">
                  <c:v>106</c:v>
                </c:pt>
                <c:pt idx="6">
                  <c:v>180</c:v>
                </c:pt>
                <c:pt idx="7">
                  <c:v>1173</c:v>
                </c:pt>
                <c:pt idx="8">
                  <c:v>173</c:v>
                </c:pt>
                <c:pt idx="9">
                  <c:v>114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LICENCE!$D$47</c15:sqref>
                  <c15:spPr xmlns:c15="http://schemas.microsoft.com/office/drawing/2012/chart">
                    <a:solidFill>
                      <a:schemeClr val="accent4"/>
                    </a:solidFill>
                    <a:ln>
                      <a:noFill/>
                    </a:ln>
                    <a:effectLst/>
                  </c15:spPr>
                  <c15:invertIfNegative val="0"/>
                  <c15:bubble3D val="0"/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10-17F2-4121-8E8D-29248E25EF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6219328"/>
        <c:axId val="546221624"/>
        <c:extLst/>
      </c:barChart>
      <c:catAx>
        <c:axId val="5462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21624"/>
        <c:crosses val="autoZero"/>
        <c:auto val="1"/>
        <c:lblAlgn val="ctr"/>
        <c:lblOffset val="100"/>
        <c:noMultiLvlLbl val="0"/>
      </c:catAx>
      <c:valAx>
        <c:axId val="546221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1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baseline="0">
                <a:effectLst/>
              </a:rPr>
              <a:t>L.AS : VŒUX PARCOURSUP CONFIRME au 07/04/2023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'PASS-LAS'!$F$2</c:f>
              <c:strCache>
                <c:ptCount val="1"/>
                <c:pt idx="0">
                  <c:v>Total des vœux 2020</c:v>
                </c:pt>
              </c:strCache>
            </c:strRef>
          </c:tx>
          <c:spPr>
            <a:solidFill>
              <a:schemeClr val="accent5">
                <a:tint val="86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'PASS-LAS'!$B$12:$B$23</c15:sqref>
                  </c15:fullRef>
                </c:ext>
              </c:extLst>
              <c:f>('PASS-LAS'!$B$12:$B$18,'PASS-LAS'!$B$20)</c:f>
              <c:strCache>
                <c:ptCount val="8"/>
                <c:pt idx="0">
                  <c:v>Lettres</c:v>
                </c:pt>
                <c:pt idx="1">
                  <c:v>Droit</c:v>
                </c:pt>
                <c:pt idx="2">
                  <c:v>Economie et Gestion</c:v>
                </c:pt>
                <c:pt idx="3">
                  <c:v>Sciences &amp; Technologie</c:v>
                </c:pt>
                <c:pt idx="4">
                  <c:v>Sciences de la Vie</c:v>
                </c:pt>
                <c:pt idx="5">
                  <c:v>STAPS</c:v>
                </c:pt>
                <c:pt idx="6">
                  <c:v>Histoire</c:v>
                </c:pt>
                <c:pt idx="7">
                  <c:v>Psychologie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'PASS-LAS'!$F$12:$F$23</c15:sqref>
                  </c15:fullRef>
                </c:ext>
              </c:extLst>
              <c:f>('PASS-LAS'!$F$12:$F$18,'PASS-LAS'!$F$20)</c:f>
              <c:numCache>
                <c:formatCode>General</c:formatCode>
                <c:ptCount val="8"/>
                <c:pt idx="0">
                  <c:v>119</c:v>
                </c:pt>
                <c:pt idx="1">
                  <c:v>1049</c:v>
                </c:pt>
                <c:pt idx="2">
                  <c:v>765</c:v>
                </c:pt>
                <c:pt idx="3">
                  <c:v>1240</c:v>
                </c:pt>
                <c:pt idx="4">
                  <c:v>1952</c:v>
                </c:pt>
                <c:pt idx="5">
                  <c:v>2197</c:v>
                </c:pt>
                <c:pt idx="6">
                  <c:v>267</c:v>
                </c:pt>
                <c:pt idx="7">
                  <c:v>2280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8A-40A7-9AE9-811588A8DBEC}"/>
            </c:ext>
          </c:extLst>
        </c:ser>
        <c:ser>
          <c:idx val="0"/>
          <c:order val="1"/>
          <c:tx>
            <c:strRef>
              <c:f>'PASS-LAS'!$G$2</c:f>
              <c:strCache>
                <c:ptCount val="1"/>
                <c:pt idx="0">
                  <c:v>Total des vœux 2021</c:v>
                </c:pt>
              </c:strCache>
            </c:strRef>
          </c:tx>
          <c:spPr>
            <a:solidFill>
              <a:schemeClr val="accent5">
                <a:tint val="58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'PASS-LAS'!$B$12:$B$23</c15:sqref>
                  </c15:fullRef>
                </c:ext>
              </c:extLst>
              <c:f>('PASS-LAS'!$B$12:$B$18,'PASS-LAS'!$B$20)</c:f>
              <c:strCache>
                <c:ptCount val="8"/>
                <c:pt idx="0">
                  <c:v>Lettres</c:v>
                </c:pt>
                <c:pt idx="1">
                  <c:v>Droit</c:v>
                </c:pt>
                <c:pt idx="2">
                  <c:v>Economie et Gestion</c:v>
                </c:pt>
                <c:pt idx="3">
                  <c:v>Sciences &amp; Technologie</c:v>
                </c:pt>
                <c:pt idx="4">
                  <c:v>Sciences de la Vie</c:v>
                </c:pt>
                <c:pt idx="5">
                  <c:v>STAPS</c:v>
                </c:pt>
                <c:pt idx="6">
                  <c:v>Histoire</c:v>
                </c:pt>
                <c:pt idx="7">
                  <c:v>Psychologie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'PASS-LAS'!$G$12:$G$23</c15:sqref>
                  </c15:fullRef>
                </c:ext>
              </c:extLst>
              <c:f>('PASS-LAS'!$G$12:$G$18,'PASS-LAS'!$G$20)</c:f>
              <c:numCache>
                <c:formatCode>General</c:formatCode>
                <c:ptCount val="8"/>
                <c:pt idx="0">
                  <c:v>197</c:v>
                </c:pt>
                <c:pt idx="1">
                  <c:v>929</c:v>
                </c:pt>
                <c:pt idx="2">
                  <c:v>874</c:v>
                </c:pt>
                <c:pt idx="3">
                  <c:v>1127</c:v>
                </c:pt>
                <c:pt idx="4">
                  <c:v>2214</c:v>
                </c:pt>
                <c:pt idx="5">
                  <c:v>2094</c:v>
                </c:pt>
                <c:pt idx="6">
                  <c:v>323</c:v>
                </c:pt>
                <c:pt idx="7">
                  <c:v>2597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688A-40A7-9AE9-811588A8DBEC}"/>
            </c:ext>
          </c:extLst>
        </c:ser>
        <c:ser>
          <c:idx val="2"/>
          <c:order val="2"/>
          <c:tx>
            <c:strRef>
              <c:f>'PASS-LAS'!$H$2</c:f>
              <c:strCache>
                <c:ptCount val="1"/>
                <c:pt idx="0">
                  <c:v>Total des vœux 2022</c:v>
                </c:pt>
              </c:strCache>
            </c:strRef>
          </c:tx>
          <c:spPr>
            <a:solidFill>
              <a:schemeClr val="accent5">
                <a:shade val="86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'PASS-LAS'!$B$12:$B$23</c15:sqref>
                  </c15:fullRef>
                </c:ext>
              </c:extLst>
              <c:f>('PASS-LAS'!$B$12:$B$18,'PASS-LAS'!$B$20)</c:f>
              <c:strCache>
                <c:ptCount val="8"/>
                <c:pt idx="0">
                  <c:v>Lettres</c:v>
                </c:pt>
                <c:pt idx="1">
                  <c:v>Droit</c:v>
                </c:pt>
                <c:pt idx="2">
                  <c:v>Economie et Gestion</c:v>
                </c:pt>
                <c:pt idx="3">
                  <c:v>Sciences &amp; Technologie</c:v>
                </c:pt>
                <c:pt idx="4">
                  <c:v>Sciences de la Vie</c:v>
                </c:pt>
                <c:pt idx="5">
                  <c:v>STAPS</c:v>
                </c:pt>
                <c:pt idx="6">
                  <c:v>Histoire</c:v>
                </c:pt>
                <c:pt idx="7">
                  <c:v>Psychologie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'PASS-LAS'!$H$12:$H$23</c15:sqref>
                  </c15:fullRef>
                </c:ext>
              </c:extLst>
              <c:f>('PASS-LAS'!$H$12:$H$18,'PASS-LAS'!$H$20)</c:f>
              <c:numCache>
                <c:formatCode>General</c:formatCode>
                <c:ptCount val="8"/>
                <c:pt idx="0">
                  <c:v>507</c:v>
                </c:pt>
                <c:pt idx="1">
                  <c:v>1140</c:v>
                </c:pt>
                <c:pt idx="2">
                  <c:v>1433</c:v>
                </c:pt>
                <c:pt idx="3">
                  <c:v>1491</c:v>
                </c:pt>
                <c:pt idx="4">
                  <c:v>2384</c:v>
                </c:pt>
                <c:pt idx="5">
                  <c:v>2912</c:v>
                </c:pt>
                <c:pt idx="6">
                  <c:v>981</c:v>
                </c:pt>
                <c:pt idx="7">
                  <c:v>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688A-40A7-9AE9-811588A8DBEC}"/>
            </c:ext>
          </c:extLst>
        </c:ser>
        <c:ser>
          <c:idx val="3"/>
          <c:order val="3"/>
          <c:tx>
            <c:strRef>
              <c:f>'PASS-LAS'!$D$2</c:f>
              <c:strCache>
                <c:ptCount val="1"/>
                <c:pt idx="0">
                  <c:v>Total des vœux 2023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'PASS-LAS'!$B$12:$B$23</c15:sqref>
                  </c15:fullRef>
                </c:ext>
              </c:extLst>
              <c:f>('PASS-LAS'!$B$12:$B$18,'PASS-LAS'!$B$20)</c:f>
              <c:strCache>
                <c:ptCount val="8"/>
                <c:pt idx="0">
                  <c:v>Lettres</c:v>
                </c:pt>
                <c:pt idx="1">
                  <c:v>Droit</c:v>
                </c:pt>
                <c:pt idx="2">
                  <c:v>Economie et Gestion</c:v>
                </c:pt>
                <c:pt idx="3">
                  <c:v>Sciences &amp; Technologie</c:v>
                </c:pt>
                <c:pt idx="4">
                  <c:v>Sciences de la Vie</c:v>
                </c:pt>
                <c:pt idx="5">
                  <c:v>STAPS</c:v>
                </c:pt>
                <c:pt idx="6">
                  <c:v>Histoire</c:v>
                </c:pt>
                <c:pt idx="7">
                  <c:v>Psychologie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'PASS-LAS'!$D$12:$D$23</c15:sqref>
                  </c15:fullRef>
                </c:ext>
              </c:extLst>
              <c:f>('PASS-LAS'!$D$12:$D$18,'PASS-LAS'!$D$20)</c:f>
              <c:numCache>
                <c:formatCode>General</c:formatCode>
                <c:ptCount val="8"/>
                <c:pt idx="0">
                  <c:v>662</c:v>
                </c:pt>
                <c:pt idx="1">
                  <c:v>1215</c:v>
                </c:pt>
                <c:pt idx="2">
                  <c:v>1387</c:v>
                </c:pt>
                <c:pt idx="3">
                  <c:v>1502</c:v>
                </c:pt>
                <c:pt idx="4">
                  <c:v>2174</c:v>
                </c:pt>
                <c:pt idx="5">
                  <c:v>2248</c:v>
                </c:pt>
                <c:pt idx="6">
                  <c:v>775</c:v>
                </c:pt>
                <c:pt idx="7">
                  <c:v>2769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688A-40A7-9AE9-811588A8D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6219328"/>
        <c:axId val="546221624"/>
        <c:extLst/>
      </c:barChart>
      <c:catAx>
        <c:axId val="54621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21624"/>
        <c:crosses val="autoZero"/>
        <c:auto val="1"/>
        <c:lblAlgn val="ctr"/>
        <c:lblOffset val="100"/>
        <c:noMultiLvlLbl val="0"/>
      </c:catAx>
      <c:valAx>
        <c:axId val="546221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1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DOUBLE LICENCE : VŒUX PARCOURSUP CONFIRME au 07/04/2023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'DOUBLE LICENCE'!$F$2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5">
                <a:tint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LICENCE'!$B$4:$B$19</c15:sqref>
                  </c15:fullRef>
                </c:ext>
              </c:extLst>
              <c:f>('DOUBLE LICENCE'!$B$4:$B$9,'DOUBLE LICENCE'!$B$12:$B$16,'DOUBLE LICENCE'!$B$18:$B$19)</c:f>
              <c:strCache>
                <c:ptCount val="13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Mathématiques / Informatique</c:v>
                </c:pt>
                <c:pt idx="7">
                  <c:v>Mathématiques / Physique</c:v>
                </c:pt>
                <c:pt idx="8">
                  <c:v>Sciences de la Terre / Physique</c:v>
                </c:pt>
                <c:pt idx="9">
                  <c:v>Mathématiques / Sciences de la Vie</c:v>
                </c:pt>
                <c:pt idx="10">
                  <c:v>Droit / Zertifikat Studien des deutschen und französischen Rechts (Universität des Saarlandes) </c:v>
                </c:pt>
                <c:pt idx="11">
                  <c:v>Licence Droit - parcours double diplôme licence franco-anglais (University of Essex)</c:v>
                </c:pt>
                <c:pt idx="12">
                  <c:v>Licence Droit - Bilingue droit français - droit anglo-saxon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LICENCE'!$F$4:$F$18</c15:sqref>
                  </c15:fullRef>
                </c:ext>
              </c:extLst>
              <c:f>('DOUBLE LICENCE'!$F$4:$F$9,'DOUBLE LICENCE'!$F$12:$F$16,'DOUBLE LICENCE'!$F$18)</c:f>
              <c:numCache>
                <c:formatCode>General</c:formatCode>
                <c:ptCount val="12"/>
                <c:pt idx="0">
                  <c:v>543</c:v>
                </c:pt>
                <c:pt idx="1">
                  <c:v>693</c:v>
                </c:pt>
                <c:pt idx="2">
                  <c:v>225</c:v>
                </c:pt>
                <c:pt idx="3">
                  <c:v>321</c:v>
                </c:pt>
                <c:pt idx="4">
                  <c:v>676</c:v>
                </c:pt>
                <c:pt idx="5">
                  <c:v>864</c:v>
                </c:pt>
                <c:pt idx="6">
                  <c:v>768</c:v>
                </c:pt>
                <c:pt idx="7">
                  <c:v>798</c:v>
                </c:pt>
                <c:pt idx="8">
                  <c:v>190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3D-4841-B210-F111C05A9360}"/>
            </c:ext>
          </c:extLst>
        </c:ser>
        <c:ser>
          <c:idx val="1"/>
          <c:order val="1"/>
          <c:tx>
            <c:strRef>
              <c:f>'DOUBLE LICENCE'!$G$2:$G$3</c:f>
              <c:strCache>
                <c:ptCount val="2"/>
                <c:pt idx="0">
                  <c:v>Total des vœux 2019</c:v>
                </c:pt>
              </c:strCache>
            </c:strRef>
          </c:tx>
          <c:spPr>
            <a:solidFill>
              <a:schemeClr val="accent5">
                <a:tint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LICENCE'!$B$4:$B$19</c15:sqref>
                  </c15:fullRef>
                </c:ext>
              </c:extLst>
              <c:f>('DOUBLE LICENCE'!$B$4:$B$9,'DOUBLE LICENCE'!$B$12:$B$16,'DOUBLE LICENCE'!$B$18:$B$19)</c:f>
              <c:strCache>
                <c:ptCount val="13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Mathématiques / Informatique</c:v>
                </c:pt>
                <c:pt idx="7">
                  <c:v>Mathématiques / Physique</c:v>
                </c:pt>
                <c:pt idx="8">
                  <c:v>Sciences de la Terre / Physique</c:v>
                </c:pt>
                <c:pt idx="9">
                  <c:v>Mathématiques / Sciences de la Vie</c:v>
                </c:pt>
                <c:pt idx="10">
                  <c:v>Droit / Zertifikat Studien des deutschen und französischen Rechts (Universität des Saarlandes) </c:v>
                </c:pt>
                <c:pt idx="11">
                  <c:v>Licence Droit - parcours double diplôme licence franco-anglais (University of Essex)</c:v>
                </c:pt>
                <c:pt idx="12">
                  <c:v>Licence Droit - Bilingue droit français - droit anglo-saxon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LICENCE'!$G$4:$G$18</c15:sqref>
                  </c15:fullRef>
                </c:ext>
              </c:extLst>
              <c:f>('DOUBLE LICENCE'!$G$4:$G$9,'DOUBLE LICENCE'!$G$12:$G$16,'DOUBLE LICENCE'!$G$18)</c:f>
              <c:numCache>
                <c:formatCode>General</c:formatCode>
                <c:ptCount val="12"/>
                <c:pt idx="0">
                  <c:v>775</c:v>
                </c:pt>
                <c:pt idx="1">
                  <c:v>1042</c:v>
                </c:pt>
                <c:pt idx="2">
                  <c:v>335</c:v>
                </c:pt>
                <c:pt idx="3">
                  <c:v>378</c:v>
                </c:pt>
                <c:pt idx="4">
                  <c:v>964</c:v>
                </c:pt>
                <c:pt idx="5">
                  <c:v>1097</c:v>
                </c:pt>
                <c:pt idx="6">
                  <c:v>905</c:v>
                </c:pt>
                <c:pt idx="7">
                  <c:v>1021</c:v>
                </c:pt>
                <c:pt idx="8">
                  <c:v>289</c:v>
                </c:pt>
                <c:pt idx="9">
                  <c:v>440</c:v>
                </c:pt>
                <c:pt idx="10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A5-4950-A36B-F427DA1236FB}"/>
            </c:ext>
          </c:extLst>
        </c:ser>
        <c:ser>
          <c:idx val="3"/>
          <c:order val="2"/>
          <c:tx>
            <c:strRef>
              <c:f>'DOUBLE LICENCE'!$H$2:$H$3</c:f>
              <c:strCache>
                <c:ptCount val="2"/>
                <c:pt idx="0">
                  <c:v>Total des vœux 2020</c:v>
                </c:pt>
              </c:strCache>
            </c:strRef>
          </c:tx>
          <c:spPr>
            <a:solidFill>
              <a:schemeClr val="accent5">
                <a:shade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LICENCE'!$B$4:$B$19</c15:sqref>
                  </c15:fullRef>
                </c:ext>
              </c:extLst>
              <c:f>('DOUBLE LICENCE'!$B$4:$B$9,'DOUBLE LICENCE'!$B$12:$B$16,'DOUBLE LICENCE'!$B$18:$B$19)</c:f>
              <c:strCache>
                <c:ptCount val="13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Mathématiques / Informatique</c:v>
                </c:pt>
                <c:pt idx="7">
                  <c:v>Mathématiques / Physique</c:v>
                </c:pt>
                <c:pt idx="8">
                  <c:v>Sciences de la Terre / Physique</c:v>
                </c:pt>
                <c:pt idx="9">
                  <c:v>Mathématiques / Sciences de la Vie</c:v>
                </c:pt>
                <c:pt idx="10">
                  <c:v>Droit / Zertifikat Studien des deutschen und französischen Rechts (Universität des Saarlandes) </c:v>
                </c:pt>
                <c:pt idx="11">
                  <c:v>Licence Droit - parcours double diplôme licence franco-anglais (University of Essex)</c:v>
                </c:pt>
                <c:pt idx="12">
                  <c:v>Licence Droit - Bilingue droit français - droit anglo-saxon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LICENCE'!$H$4:$H$18</c15:sqref>
                  </c15:fullRef>
                </c:ext>
              </c:extLst>
              <c:f>('DOUBLE LICENCE'!$H$4:$H$9,'DOUBLE LICENCE'!$H$12:$H$16,'DOUBLE LICENCE'!$H$18)</c:f>
              <c:numCache>
                <c:formatCode>General</c:formatCode>
                <c:ptCount val="12"/>
                <c:pt idx="0">
                  <c:v>519</c:v>
                </c:pt>
                <c:pt idx="1">
                  <c:v>700</c:v>
                </c:pt>
                <c:pt idx="2">
                  <c:v>200</c:v>
                </c:pt>
                <c:pt idx="3">
                  <c:v>287</c:v>
                </c:pt>
                <c:pt idx="4">
                  <c:v>712</c:v>
                </c:pt>
                <c:pt idx="5">
                  <c:v>844</c:v>
                </c:pt>
                <c:pt idx="6">
                  <c:v>643</c:v>
                </c:pt>
                <c:pt idx="7">
                  <c:v>898</c:v>
                </c:pt>
                <c:pt idx="8">
                  <c:v>190</c:v>
                </c:pt>
                <c:pt idx="9">
                  <c:v>420</c:v>
                </c:pt>
                <c:pt idx="10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48-4F3C-9CB2-9548D8753F2C}"/>
            </c:ext>
          </c:extLst>
        </c:ser>
        <c:ser>
          <c:idx val="4"/>
          <c:order val="3"/>
          <c:tx>
            <c:strRef>
              <c:f>'DOUBLE LICENCE'!$I$2:$I$3</c:f>
              <c:strCache>
                <c:ptCount val="2"/>
                <c:pt idx="0">
                  <c:v>Total des vœux 2021</c:v>
                </c:pt>
              </c:strCache>
            </c:strRef>
          </c:tx>
          <c:spPr>
            <a:solidFill>
              <a:schemeClr val="accent5">
                <a:shade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LICENCE'!$B$4:$B$19</c15:sqref>
                  </c15:fullRef>
                </c:ext>
              </c:extLst>
              <c:f>('DOUBLE LICENCE'!$B$4:$B$9,'DOUBLE LICENCE'!$B$12:$B$16,'DOUBLE LICENCE'!$B$18:$B$19)</c:f>
              <c:strCache>
                <c:ptCount val="13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Mathématiques / Informatique</c:v>
                </c:pt>
                <c:pt idx="7">
                  <c:v>Mathématiques / Physique</c:v>
                </c:pt>
                <c:pt idx="8">
                  <c:v>Sciences de la Terre / Physique</c:v>
                </c:pt>
                <c:pt idx="9">
                  <c:v>Mathématiques / Sciences de la Vie</c:v>
                </c:pt>
                <c:pt idx="10">
                  <c:v>Droit / Zertifikat Studien des deutschen und französischen Rechts (Universität des Saarlandes) </c:v>
                </c:pt>
                <c:pt idx="11">
                  <c:v>Licence Droit - parcours double diplôme licence franco-anglais (University of Essex)</c:v>
                </c:pt>
                <c:pt idx="12">
                  <c:v>Licence Droit - Bilingue droit français - droit anglo-saxon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LICENCE'!$I$4:$I$18</c15:sqref>
                  </c15:fullRef>
                </c:ext>
              </c:extLst>
              <c:f>('DOUBLE LICENCE'!$I$4:$I$9,'DOUBLE LICENCE'!$I$12:$I$16,'DOUBLE LICENCE'!$I$18)</c:f>
              <c:numCache>
                <c:formatCode>General</c:formatCode>
                <c:ptCount val="12"/>
                <c:pt idx="0">
                  <c:v>879</c:v>
                </c:pt>
                <c:pt idx="1">
                  <c:v>989</c:v>
                </c:pt>
                <c:pt idx="2">
                  <c:v>275</c:v>
                </c:pt>
                <c:pt idx="3">
                  <c:v>389</c:v>
                </c:pt>
                <c:pt idx="4">
                  <c:v>887</c:v>
                </c:pt>
                <c:pt idx="5">
                  <c:v>1370</c:v>
                </c:pt>
                <c:pt idx="6">
                  <c:v>724</c:v>
                </c:pt>
                <c:pt idx="7">
                  <c:v>1228</c:v>
                </c:pt>
                <c:pt idx="8">
                  <c:v>175</c:v>
                </c:pt>
                <c:pt idx="9">
                  <c:v>292</c:v>
                </c:pt>
                <c:pt idx="10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44-4BFE-BF1D-27D5E44D7072}"/>
            </c:ext>
          </c:extLst>
        </c:ser>
        <c:ser>
          <c:idx val="5"/>
          <c:order val="4"/>
          <c:tx>
            <c:strRef>
              <c:f>'DOUBLE LICENCE'!$J$2:$J$3</c:f>
              <c:strCache>
                <c:ptCount val="2"/>
                <c:pt idx="0">
                  <c:v>Total des vœux 2022</c:v>
                </c:pt>
              </c:strCache>
            </c:strRef>
          </c:tx>
          <c:spPr>
            <a:solidFill>
              <a:schemeClr val="accent5">
                <a:shade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LICENCE'!$B$4:$B$19</c15:sqref>
                  </c15:fullRef>
                </c:ext>
              </c:extLst>
              <c:f>('DOUBLE LICENCE'!$B$4:$B$9,'DOUBLE LICENCE'!$B$12:$B$16,'DOUBLE LICENCE'!$B$18:$B$19)</c:f>
              <c:strCache>
                <c:ptCount val="13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Mathématiques / Informatique</c:v>
                </c:pt>
                <c:pt idx="7">
                  <c:v>Mathématiques / Physique</c:v>
                </c:pt>
                <c:pt idx="8">
                  <c:v>Sciences de la Terre / Physique</c:v>
                </c:pt>
                <c:pt idx="9">
                  <c:v>Mathématiques / Sciences de la Vie</c:v>
                </c:pt>
                <c:pt idx="10">
                  <c:v>Droit / Zertifikat Studien des deutschen und französischen Rechts (Universität des Saarlandes) </c:v>
                </c:pt>
                <c:pt idx="11">
                  <c:v>Licence Droit - parcours double diplôme licence franco-anglais (University of Essex)</c:v>
                </c:pt>
                <c:pt idx="12">
                  <c:v>Licence Droit - Bilingue droit français - droit anglo-saxon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LICENCE'!$J$4:$J$19</c15:sqref>
                  </c15:fullRef>
                </c:ext>
              </c:extLst>
              <c:f>('DOUBLE LICENCE'!$J$4:$J$9,'DOUBLE LICENCE'!$J$12:$J$16,'DOUBLE LICENCE'!$J$18:$J$19)</c:f>
              <c:numCache>
                <c:formatCode>General</c:formatCode>
                <c:ptCount val="13"/>
                <c:pt idx="0">
                  <c:v>618</c:v>
                </c:pt>
                <c:pt idx="1">
                  <c:v>786</c:v>
                </c:pt>
                <c:pt idx="2">
                  <c:v>245</c:v>
                </c:pt>
                <c:pt idx="3">
                  <c:v>395</c:v>
                </c:pt>
                <c:pt idx="4">
                  <c:v>1011</c:v>
                </c:pt>
                <c:pt idx="5">
                  <c:v>1050</c:v>
                </c:pt>
                <c:pt idx="6">
                  <c:v>805</c:v>
                </c:pt>
                <c:pt idx="7">
                  <c:v>1235</c:v>
                </c:pt>
                <c:pt idx="8">
                  <c:v>265</c:v>
                </c:pt>
                <c:pt idx="9">
                  <c:v>354</c:v>
                </c:pt>
                <c:pt idx="10">
                  <c:v>61</c:v>
                </c:pt>
                <c:pt idx="11">
                  <c:v>280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71-4F8D-9F4E-6DC9B6962FBF}"/>
            </c:ext>
          </c:extLst>
        </c:ser>
        <c:ser>
          <c:idx val="0"/>
          <c:order val="5"/>
          <c:tx>
            <c:strRef>
              <c:f>'DOUBLE LICENCE'!$D$2</c:f>
              <c:strCache>
                <c:ptCount val="1"/>
                <c:pt idx="0">
                  <c:v>Total des vœux 2023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'DOUBLE LICENCE'!$B$4:$B$19</c15:sqref>
                  </c15:fullRef>
                </c:ext>
              </c:extLst>
              <c:f>('DOUBLE LICENCE'!$B$4:$B$9,'DOUBLE LICENCE'!$B$12:$B$16,'DOUBLE LICENCE'!$B$18:$B$19)</c:f>
              <c:strCache>
                <c:ptCount val="13"/>
                <c:pt idx="0">
                  <c:v>Sciences de la Vie / Sciences de la Terre</c:v>
                </c:pt>
                <c:pt idx="1">
                  <c:v>Sciences de la Vie / Chimie</c:v>
                </c:pt>
                <c:pt idx="2">
                  <c:v>Histoire / Lettres</c:v>
                </c:pt>
                <c:pt idx="3">
                  <c:v>Philosophie/Droit</c:v>
                </c:pt>
                <c:pt idx="4">
                  <c:v>Philosophie/Psychologie</c:v>
                </c:pt>
                <c:pt idx="5">
                  <c:v>Sociologie/Economie</c:v>
                </c:pt>
                <c:pt idx="6">
                  <c:v>Mathématiques / Informatique</c:v>
                </c:pt>
                <c:pt idx="7">
                  <c:v>Mathématiques / Physique</c:v>
                </c:pt>
                <c:pt idx="8">
                  <c:v>Sciences de la Terre / Physique</c:v>
                </c:pt>
                <c:pt idx="9">
                  <c:v>Mathématiques / Sciences de la Vie</c:v>
                </c:pt>
                <c:pt idx="10">
                  <c:v>Droit / Zertifikat Studien des deutschen und französischen Rechts (Universität des Saarlandes) </c:v>
                </c:pt>
                <c:pt idx="11">
                  <c:v>Licence Droit - parcours double diplôme licence franco-anglais (University of Essex)</c:v>
                </c:pt>
                <c:pt idx="12">
                  <c:v>Licence Droit - Bilingue droit français - droit anglo-saxon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'DOUBLE LICENCE'!$D$4:$D$19</c15:sqref>
                  </c15:fullRef>
                </c:ext>
              </c:extLst>
              <c:f>('DOUBLE LICENCE'!$D$4:$D$9,'DOUBLE LICENCE'!$D$12:$D$16,'DOUBLE LICENCE'!$D$18:$D$19)</c:f>
              <c:numCache>
                <c:formatCode>General</c:formatCode>
                <c:ptCount val="13"/>
                <c:pt idx="0">
                  <c:v>649</c:v>
                </c:pt>
                <c:pt idx="1">
                  <c:v>709</c:v>
                </c:pt>
                <c:pt idx="3">
                  <c:v>409</c:v>
                </c:pt>
                <c:pt idx="4">
                  <c:v>1112</c:v>
                </c:pt>
                <c:pt idx="5">
                  <c:v>2205</c:v>
                </c:pt>
                <c:pt idx="6">
                  <c:v>1056</c:v>
                </c:pt>
                <c:pt idx="7">
                  <c:v>1263</c:v>
                </c:pt>
                <c:pt idx="8">
                  <c:v>157</c:v>
                </c:pt>
                <c:pt idx="9">
                  <c:v>502</c:v>
                </c:pt>
                <c:pt idx="10">
                  <c:v>50</c:v>
                </c:pt>
                <c:pt idx="11">
                  <c:v>393</c:v>
                </c:pt>
                <c:pt idx="12">
                  <c:v>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3D-4841-B210-F111C05A9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6227200"/>
        <c:axId val="456219984"/>
        <c:extLst/>
      </c:barChart>
      <c:catAx>
        <c:axId val="45622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6219984"/>
        <c:crosses val="autoZero"/>
        <c:auto val="1"/>
        <c:lblAlgn val="ctr"/>
        <c:lblOffset val="100"/>
        <c:noMultiLvlLbl val="0"/>
      </c:catAx>
      <c:valAx>
        <c:axId val="45621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6227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DUT : VŒUX PARCOURSUP CONFIRME au 07/04/2023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BUT!$F$2</c:f>
              <c:strCache>
                <c:ptCount val="1"/>
                <c:pt idx="0">
                  <c:v>Total des vœux 2017</c:v>
                </c:pt>
              </c:strCache>
              <c:extLst xmlns:c15="http://schemas.microsoft.com/office/drawing/2012/chart"/>
            </c:strRef>
          </c:tx>
          <c:spPr>
            <a:solidFill>
              <a:schemeClr val="accent5">
                <a:tint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(BUT!$B$4:$B$5,BUT!$B$7:$B$14,BUT!$B$16:$B$21)</c:f>
              <c:strCache>
                <c:ptCount val="16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</c:v>
                </c:pt>
                <c:pt idx="5">
                  <c:v>Qualité, logistique industrielle et organisation - en apprentissage</c:v>
                </c:pt>
                <c:pt idx="6">
                  <c:v>Réseaux et télécommunications</c:v>
                </c:pt>
                <c:pt idx="7">
                  <c:v>Information communication Option communication des organisations</c:v>
                </c:pt>
                <c:pt idx="8">
                  <c:v>Statistique et informatique décisionnelle</c:v>
                </c:pt>
                <c:pt idx="9">
                  <c:v>Génie électrique et informatique industrielle</c:v>
                </c:pt>
                <c:pt idx="10">
                  <c:v>Informatique</c:v>
                </c:pt>
                <c:pt idx="11">
                  <c:v>Informatique - en apprentissage</c:v>
                </c:pt>
                <c:pt idx="12">
                  <c:v>Gestion des entreprises et des administrations</c:v>
                </c:pt>
                <c:pt idx="13">
                  <c:v>Gestion des entreprises et des administrations - en apprentissage</c:v>
                </c:pt>
                <c:pt idx="14">
                  <c:v>Techniques de commercialisation (Nice)</c:v>
                </c:pt>
                <c:pt idx="15">
                  <c:v>Techniques de commercialisation - en apprentissage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BUT!$F$4:$F$21</c15:sqref>
                  </c15:fullRef>
                </c:ext>
              </c:extLst>
              <c:f>(BUT!$F$4:$F$5,BUT!$F$7:$F$14,BUT!$F$16:$F$21)</c:f>
              <c:numCache>
                <c:formatCode>General</c:formatCode>
                <c:ptCount val="16"/>
                <c:pt idx="0">
                  <c:v>1623</c:v>
                </c:pt>
                <c:pt idx="1">
                  <c:v>1460</c:v>
                </c:pt>
                <c:pt idx="2">
                  <c:v>372</c:v>
                </c:pt>
                <c:pt idx="3">
                  <c:v>706</c:v>
                </c:pt>
                <c:pt idx="4">
                  <c:v>307</c:v>
                </c:pt>
                <c:pt idx="6">
                  <c:v>327</c:v>
                </c:pt>
                <c:pt idx="7">
                  <c:v>955</c:v>
                </c:pt>
                <c:pt idx="8">
                  <c:v>241</c:v>
                </c:pt>
                <c:pt idx="9">
                  <c:v>672</c:v>
                </c:pt>
                <c:pt idx="10">
                  <c:v>1192</c:v>
                </c:pt>
                <c:pt idx="11">
                  <c:v>252</c:v>
                </c:pt>
                <c:pt idx="12">
                  <c:v>2228</c:v>
                </c:pt>
                <c:pt idx="13">
                  <c:v>492</c:v>
                </c:pt>
                <c:pt idx="14">
                  <c:v>2128</c:v>
                </c:pt>
                <c:pt idx="15">
                  <c:v>538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1-D34A-4940-B43E-0487C01EDA37}"/>
            </c:ext>
          </c:extLst>
        </c:ser>
        <c:ser>
          <c:idx val="2"/>
          <c:order val="1"/>
          <c:tx>
            <c:strRef>
              <c:f>BUT!$G$2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5">
                <a:tint val="83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(BUT!$B$4:$B$5,BUT!$B$7:$B$14,BUT!$B$16:$B$21)</c:f>
              <c:strCache>
                <c:ptCount val="16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</c:v>
                </c:pt>
                <c:pt idx="5">
                  <c:v>Qualité, logistique industrielle et organisation - en apprentissage</c:v>
                </c:pt>
                <c:pt idx="6">
                  <c:v>Réseaux et télécommunications</c:v>
                </c:pt>
                <c:pt idx="7">
                  <c:v>Information communication Option communication des organisations</c:v>
                </c:pt>
                <c:pt idx="8">
                  <c:v>Statistique et informatique décisionnelle</c:v>
                </c:pt>
                <c:pt idx="9">
                  <c:v>Génie électrique et informatique industrielle</c:v>
                </c:pt>
                <c:pt idx="10">
                  <c:v>Informatique</c:v>
                </c:pt>
                <c:pt idx="11">
                  <c:v>Informatique - en apprentissage</c:v>
                </c:pt>
                <c:pt idx="12">
                  <c:v>Gestion des entreprises et des administrations</c:v>
                </c:pt>
                <c:pt idx="13">
                  <c:v>Gestion des entreprises et des administrations - en apprentissage</c:v>
                </c:pt>
                <c:pt idx="14">
                  <c:v>Techniques de commercialisation (Nice)</c:v>
                </c:pt>
                <c:pt idx="15">
                  <c:v>Techniques de commercialisation - en apprentissage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BUT!$G$4:$G$21</c15:sqref>
                  </c15:fullRef>
                </c:ext>
              </c:extLst>
              <c:f>(BUT!$G$4:$G$5,BUT!$G$7:$G$14,BUT!$G$16:$G$21)</c:f>
              <c:numCache>
                <c:formatCode>General</c:formatCode>
                <c:ptCount val="16"/>
                <c:pt idx="0">
                  <c:v>1866</c:v>
                </c:pt>
                <c:pt idx="1">
                  <c:v>2094</c:v>
                </c:pt>
                <c:pt idx="2">
                  <c:v>525</c:v>
                </c:pt>
                <c:pt idx="3">
                  <c:v>1062</c:v>
                </c:pt>
                <c:pt idx="4">
                  <c:v>380</c:v>
                </c:pt>
                <c:pt idx="6">
                  <c:v>542</c:v>
                </c:pt>
                <c:pt idx="7">
                  <c:v>1414</c:v>
                </c:pt>
                <c:pt idx="8">
                  <c:v>377</c:v>
                </c:pt>
                <c:pt idx="9">
                  <c:v>846</c:v>
                </c:pt>
                <c:pt idx="10">
                  <c:v>1630</c:v>
                </c:pt>
                <c:pt idx="11">
                  <c:v>640</c:v>
                </c:pt>
                <c:pt idx="12">
                  <c:v>3338</c:v>
                </c:pt>
                <c:pt idx="13">
                  <c:v>1072</c:v>
                </c:pt>
                <c:pt idx="14">
                  <c:v>3266</c:v>
                </c:pt>
                <c:pt idx="15">
                  <c:v>873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4A-4940-B43E-0487C01EDA37}"/>
            </c:ext>
          </c:extLst>
        </c:ser>
        <c:ser>
          <c:idx val="3"/>
          <c:order val="2"/>
          <c:tx>
            <c:strRef>
              <c:f>BUT!$H$2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(BUT!$B$4:$B$5,BUT!$B$7:$B$14,BUT!$B$16:$B$21)</c:f>
              <c:strCache>
                <c:ptCount val="16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</c:v>
                </c:pt>
                <c:pt idx="5">
                  <c:v>Qualité, logistique industrielle et organisation - en apprentissage</c:v>
                </c:pt>
                <c:pt idx="6">
                  <c:v>Réseaux et télécommunications</c:v>
                </c:pt>
                <c:pt idx="7">
                  <c:v>Information communication Option communication des organisations</c:v>
                </c:pt>
                <c:pt idx="8">
                  <c:v>Statistique et informatique décisionnelle</c:v>
                </c:pt>
                <c:pt idx="9">
                  <c:v>Génie électrique et informatique industrielle</c:v>
                </c:pt>
                <c:pt idx="10">
                  <c:v>Informatique</c:v>
                </c:pt>
                <c:pt idx="11">
                  <c:v>Informatique - en apprentissage</c:v>
                </c:pt>
                <c:pt idx="12">
                  <c:v>Gestion des entreprises et des administrations</c:v>
                </c:pt>
                <c:pt idx="13">
                  <c:v>Gestion des entreprises et des administrations - en apprentissage</c:v>
                </c:pt>
                <c:pt idx="14">
                  <c:v>Techniques de commercialisation (Nice)</c:v>
                </c:pt>
                <c:pt idx="15">
                  <c:v>Techniques de commercialisation - en apprentissage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BUT!$H$4:$H$21</c15:sqref>
                  </c15:fullRef>
                </c:ext>
              </c:extLst>
              <c:f>(BUT!$H$4:$H$5,BUT!$H$7:$H$14,BUT!$H$16:$H$21)</c:f>
              <c:numCache>
                <c:formatCode>General</c:formatCode>
                <c:ptCount val="16"/>
                <c:pt idx="0">
                  <c:v>1966</c:v>
                </c:pt>
                <c:pt idx="1">
                  <c:v>2039</c:v>
                </c:pt>
                <c:pt idx="2">
                  <c:v>517</c:v>
                </c:pt>
                <c:pt idx="3">
                  <c:v>1180</c:v>
                </c:pt>
                <c:pt idx="4">
                  <c:v>373</c:v>
                </c:pt>
                <c:pt idx="5">
                  <c:v>131</c:v>
                </c:pt>
                <c:pt idx="6">
                  <c:v>534</c:v>
                </c:pt>
                <c:pt idx="7">
                  <c:v>1485</c:v>
                </c:pt>
                <c:pt idx="8">
                  <c:v>371</c:v>
                </c:pt>
                <c:pt idx="9">
                  <c:v>834</c:v>
                </c:pt>
                <c:pt idx="10">
                  <c:v>1376</c:v>
                </c:pt>
                <c:pt idx="11">
                  <c:v>463</c:v>
                </c:pt>
                <c:pt idx="12">
                  <c:v>3171</c:v>
                </c:pt>
                <c:pt idx="13">
                  <c:v>920</c:v>
                </c:pt>
                <c:pt idx="14">
                  <c:v>3414</c:v>
                </c:pt>
                <c:pt idx="15">
                  <c:v>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F0-4ED4-9816-FACF97489A91}"/>
            </c:ext>
          </c:extLst>
        </c:ser>
        <c:ser>
          <c:idx val="4"/>
          <c:order val="3"/>
          <c:tx>
            <c:strRef>
              <c:f>BUT!$I$2</c:f>
              <c:strCache>
                <c:ptCount val="1"/>
                <c:pt idx="0">
                  <c:v>Total des vœux 2020</c:v>
                </c:pt>
              </c:strCache>
            </c:strRef>
          </c:tx>
          <c:spPr>
            <a:solidFill>
              <a:schemeClr val="accent5">
                <a:shade val="82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(BUT!$B$4:$B$5,BUT!$B$7:$B$14,BUT!$B$16:$B$21)</c:f>
              <c:strCache>
                <c:ptCount val="16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</c:v>
                </c:pt>
                <c:pt idx="5">
                  <c:v>Qualité, logistique industrielle et organisation - en apprentissage</c:v>
                </c:pt>
                <c:pt idx="6">
                  <c:v>Réseaux et télécommunications</c:v>
                </c:pt>
                <c:pt idx="7">
                  <c:v>Information communication Option communication des organisations</c:v>
                </c:pt>
                <c:pt idx="8">
                  <c:v>Statistique et informatique décisionnelle</c:v>
                </c:pt>
                <c:pt idx="9">
                  <c:v>Génie électrique et informatique industrielle</c:v>
                </c:pt>
                <c:pt idx="10">
                  <c:v>Informatique</c:v>
                </c:pt>
                <c:pt idx="11">
                  <c:v>Informatique - en apprentissage</c:v>
                </c:pt>
                <c:pt idx="12">
                  <c:v>Gestion des entreprises et des administrations</c:v>
                </c:pt>
                <c:pt idx="13">
                  <c:v>Gestion des entreprises et des administrations - en apprentissage</c:v>
                </c:pt>
                <c:pt idx="14">
                  <c:v>Techniques de commercialisation (Nice)</c:v>
                </c:pt>
                <c:pt idx="15">
                  <c:v>Techniques de commercialisation - en apprentissage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BUT!$I$4:$I$21</c15:sqref>
                  </c15:fullRef>
                </c:ext>
              </c:extLst>
              <c:f>(BUT!$I$4:$I$5,BUT!$I$7:$I$14,BUT!$I$16:$I$21)</c:f>
              <c:numCache>
                <c:formatCode>General</c:formatCode>
                <c:ptCount val="16"/>
                <c:pt idx="0">
                  <c:v>1542</c:v>
                </c:pt>
                <c:pt idx="1">
                  <c:v>2404</c:v>
                </c:pt>
                <c:pt idx="2">
                  <c:v>379</c:v>
                </c:pt>
                <c:pt idx="3">
                  <c:v>759</c:v>
                </c:pt>
                <c:pt idx="4">
                  <c:v>436</c:v>
                </c:pt>
                <c:pt idx="5">
                  <c:v>129</c:v>
                </c:pt>
                <c:pt idx="6">
                  <c:v>512</c:v>
                </c:pt>
                <c:pt idx="7">
                  <c:v>1603</c:v>
                </c:pt>
                <c:pt idx="8">
                  <c:v>343</c:v>
                </c:pt>
                <c:pt idx="9">
                  <c:v>1073</c:v>
                </c:pt>
                <c:pt idx="10">
                  <c:v>1249</c:v>
                </c:pt>
                <c:pt idx="11">
                  <c:v>271</c:v>
                </c:pt>
                <c:pt idx="12">
                  <c:v>2969</c:v>
                </c:pt>
                <c:pt idx="13">
                  <c:v>797</c:v>
                </c:pt>
                <c:pt idx="14">
                  <c:v>3509</c:v>
                </c:pt>
                <c:pt idx="15">
                  <c:v>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56-4709-97FC-CA909FB0696F}"/>
            </c:ext>
          </c:extLst>
        </c:ser>
        <c:ser>
          <c:idx val="5"/>
          <c:order val="4"/>
          <c:tx>
            <c:strRef>
              <c:f>BUT!$J$2</c:f>
              <c:strCache>
                <c:ptCount val="1"/>
                <c:pt idx="0">
                  <c:v>Total des vœux 2021</c:v>
                </c:pt>
              </c:strCache>
            </c:strRef>
          </c:tx>
          <c:spPr>
            <a:solidFill>
              <a:schemeClr val="accent5">
                <a:shade val="65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(BUT!$B$4:$B$5,BUT!$B$7:$B$14,BUT!$B$16:$B$21)</c:f>
              <c:strCache>
                <c:ptCount val="16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</c:v>
                </c:pt>
                <c:pt idx="5">
                  <c:v>Qualité, logistique industrielle et organisation - en apprentissage</c:v>
                </c:pt>
                <c:pt idx="6">
                  <c:v>Réseaux et télécommunications</c:v>
                </c:pt>
                <c:pt idx="7">
                  <c:v>Information communication Option communication des organisations</c:v>
                </c:pt>
                <c:pt idx="8">
                  <c:v>Statistique et informatique décisionnelle</c:v>
                </c:pt>
                <c:pt idx="9">
                  <c:v>Génie électrique et informatique industrielle</c:v>
                </c:pt>
                <c:pt idx="10">
                  <c:v>Informatique</c:v>
                </c:pt>
                <c:pt idx="11">
                  <c:v>Informatique - en apprentissage</c:v>
                </c:pt>
                <c:pt idx="12">
                  <c:v>Gestion des entreprises et des administrations</c:v>
                </c:pt>
                <c:pt idx="13">
                  <c:v>Gestion des entreprises et des administrations - en apprentissage</c:v>
                </c:pt>
                <c:pt idx="14">
                  <c:v>Techniques de commercialisation (Nice)</c:v>
                </c:pt>
                <c:pt idx="15">
                  <c:v>Techniques de commercialisation - en apprentissage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BUT!$J$4:$J$21</c15:sqref>
                  </c15:fullRef>
                </c:ext>
              </c:extLst>
              <c:f>(BUT!$J$4:$J$5,BUT!$J$7:$J$14,BUT!$J$16:$J$21)</c:f>
              <c:numCache>
                <c:formatCode>General</c:formatCode>
                <c:ptCount val="16"/>
                <c:pt idx="0">
                  <c:v>2215</c:v>
                </c:pt>
                <c:pt idx="1">
                  <c:v>1970</c:v>
                </c:pt>
                <c:pt idx="2">
                  <c:v>457</c:v>
                </c:pt>
                <c:pt idx="3">
                  <c:v>1009</c:v>
                </c:pt>
                <c:pt idx="4">
                  <c:v>394</c:v>
                </c:pt>
                <c:pt idx="5">
                  <c:v>133</c:v>
                </c:pt>
                <c:pt idx="6">
                  <c:v>559</c:v>
                </c:pt>
                <c:pt idx="7">
                  <c:v>1593</c:v>
                </c:pt>
                <c:pt idx="8">
                  <c:v>418</c:v>
                </c:pt>
                <c:pt idx="9">
                  <c:v>771</c:v>
                </c:pt>
                <c:pt idx="10">
                  <c:v>1318</c:v>
                </c:pt>
                <c:pt idx="11">
                  <c:v>419</c:v>
                </c:pt>
                <c:pt idx="12">
                  <c:v>2752</c:v>
                </c:pt>
                <c:pt idx="13">
                  <c:v>1031</c:v>
                </c:pt>
                <c:pt idx="14">
                  <c:v>3814</c:v>
                </c:pt>
                <c:pt idx="15">
                  <c:v>1245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48-43A0-AE5C-198068C0BD26}"/>
            </c:ext>
          </c:extLst>
        </c:ser>
        <c:ser>
          <c:idx val="6"/>
          <c:order val="5"/>
          <c:tx>
            <c:strRef>
              <c:f>BUT!$K$2</c:f>
              <c:strCache>
                <c:ptCount val="1"/>
                <c:pt idx="0">
                  <c:v>Total des vœux 2022</c:v>
                </c:pt>
              </c:strCache>
            </c:strRef>
          </c:tx>
          <c:spPr>
            <a:solidFill>
              <a:schemeClr val="accent5">
                <a:shade val="47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(BUT!$B$4:$B$5,BUT!$B$7:$B$14,BUT!$B$16:$B$21)</c:f>
              <c:strCache>
                <c:ptCount val="16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</c:v>
                </c:pt>
                <c:pt idx="5">
                  <c:v>Qualité, logistique industrielle et organisation - en apprentissage</c:v>
                </c:pt>
                <c:pt idx="6">
                  <c:v>Réseaux et télécommunications</c:v>
                </c:pt>
                <c:pt idx="7">
                  <c:v>Information communication Option communication des organisations</c:v>
                </c:pt>
                <c:pt idx="8">
                  <c:v>Statistique et informatique décisionnelle</c:v>
                </c:pt>
                <c:pt idx="9">
                  <c:v>Génie électrique et informatique industrielle</c:v>
                </c:pt>
                <c:pt idx="10">
                  <c:v>Informatique</c:v>
                </c:pt>
                <c:pt idx="11">
                  <c:v>Informatique - en apprentissage</c:v>
                </c:pt>
                <c:pt idx="12">
                  <c:v>Gestion des entreprises et des administrations</c:v>
                </c:pt>
                <c:pt idx="13">
                  <c:v>Gestion des entreprises et des administrations - en apprentissage</c:v>
                </c:pt>
                <c:pt idx="14">
                  <c:v>Techniques de commercialisation (Nice)</c:v>
                </c:pt>
                <c:pt idx="15">
                  <c:v>Techniques de commercialisation - en apprentissage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BUT!$K$4:$K$21</c15:sqref>
                  </c15:fullRef>
                </c:ext>
              </c:extLst>
              <c:f>(BUT!$K$4:$K$5,BUT!$K$7:$K$14,BUT!$K$16:$K$21)</c:f>
              <c:numCache>
                <c:formatCode>General</c:formatCode>
                <c:ptCount val="16"/>
                <c:pt idx="0">
                  <c:v>2088</c:v>
                </c:pt>
                <c:pt idx="1">
                  <c:v>2310</c:v>
                </c:pt>
                <c:pt idx="2">
                  <c:v>321</c:v>
                </c:pt>
                <c:pt idx="3">
                  <c:v>740</c:v>
                </c:pt>
                <c:pt idx="4">
                  <c:v>431</c:v>
                </c:pt>
                <c:pt idx="5">
                  <c:v>152</c:v>
                </c:pt>
                <c:pt idx="6">
                  <c:v>725</c:v>
                </c:pt>
                <c:pt idx="7">
                  <c:v>1962</c:v>
                </c:pt>
                <c:pt idx="8">
                  <c:v>442</c:v>
                </c:pt>
                <c:pt idx="9">
                  <c:v>754</c:v>
                </c:pt>
                <c:pt idx="10">
                  <c:v>1274</c:v>
                </c:pt>
                <c:pt idx="11">
                  <c:v>394</c:v>
                </c:pt>
                <c:pt idx="12">
                  <c:v>3055</c:v>
                </c:pt>
                <c:pt idx="13">
                  <c:v>1112</c:v>
                </c:pt>
                <c:pt idx="14">
                  <c:v>3687</c:v>
                </c:pt>
                <c:pt idx="15">
                  <c:v>1349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0B-4BE0-8852-1FE1D9FD514A}"/>
            </c:ext>
          </c:extLst>
        </c:ser>
        <c:ser>
          <c:idx val="0"/>
          <c:order val="6"/>
          <c:tx>
            <c:strRef>
              <c:f>BUT!$D$2</c:f>
              <c:strCache>
                <c:ptCount val="1"/>
                <c:pt idx="0">
                  <c:v>Total des vœux 2023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BUT!$B$4:$B$21</c15:sqref>
                  </c15:fullRef>
                </c:ext>
              </c:extLst>
              <c:f>(BUT!$B$4:$B$5,BUT!$B$7:$B$14,BUT!$B$16:$B$21)</c:f>
              <c:strCache>
                <c:ptCount val="16"/>
                <c:pt idx="0">
                  <c:v> Information communication Option journalisme</c:v>
                </c:pt>
                <c:pt idx="1">
                  <c:v>Techniques de commercialisation (Cannes)</c:v>
                </c:pt>
                <c:pt idx="2">
                  <c:v>Carrières sociales Option animation sociale et socio-culturelle</c:v>
                </c:pt>
                <c:pt idx="3">
                  <c:v>Carrières sociales Option éducation spécialisée</c:v>
                </c:pt>
                <c:pt idx="4">
                  <c:v>Qualité, logistique industrielle et organisation</c:v>
                </c:pt>
                <c:pt idx="5">
                  <c:v>Qualité, logistique industrielle et organisation - en apprentissage</c:v>
                </c:pt>
                <c:pt idx="6">
                  <c:v>Réseaux et télécommunications</c:v>
                </c:pt>
                <c:pt idx="7">
                  <c:v>Information communication Option communication des organisations</c:v>
                </c:pt>
                <c:pt idx="8">
                  <c:v>Statistique et informatique décisionnelle</c:v>
                </c:pt>
                <c:pt idx="9">
                  <c:v>Génie électrique et informatique industrielle</c:v>
                </c:pt>
                <c:pt idx="10">
                  <c:v>Informatique</c:v>
                </c:pt>
                <c:pt idx="11">
                  <c:v>Informatique - en apprentissage</c:v>
                </c:pt>
                <c:pt idx="12">
                  <c:v>Gestion des entreprises et des administrations</c:v>
                </c:pt>
                <c:pt idx="13">
                  <c:v>Gestion des entreprises et des administrations - en apprentissage</c:v>
                </c:pt>
                <c:pt idx="14">
                  <c:v>Techniques de commercialisation (Nice)</c:v>
                </c:pt>
                <c:pt idx="15">
                  <c:v>Techniques de commercialisation - en apprentissage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BUT!$D$4:$D$21</c15:sqref>
                  </c15:fullRef>
                </c:ext>
              </c:extLst>
              <c:f>(BUT!$D$4:$D$5,BUT!$D$7:$D$14,BUT!$D$16:$D$21)</c:f>
              <c:numCache>
                <c:formatCode>General</c:formatCode>
                <c:ptCount val="16"/>
                <c:pt idx="0">
                  <c:v>2399</c:v>
                </c:pt>
                <c:pt idx="1">
                  <c:v>2034</c:v>
                </c:pt>
                <c:pt idx="2">
                  <c:v>327</c:v>
                </c:pt>
                <c:pt idx="3">
                  <c:v>620</c:v>
                </c:pt>
                <c:pt idx="4">
                  <c:v>456</c:v>
                </c:pt>
                <c:pt idx="5">
                  <c:v>166</c:v>
                </c:pt>
                <c:pt idx="6">
                  <c:v>682</c:v>
                </c:pt>
                <c:pt idx="7">
                  <c:v>1770</c:v>
                </c:pt>
                <c:pt idx="8">
                  <c:v>415</c:v>
                </c:pt>
                <c:pt idx="9">
                  <c:v>875</c:v>
                </c:pt>
                <c:pt idx="10">
                  <c:v>1375</c:v>
                </c:pt>
                <c:pt idx="11">
                  <c:v>404</c:v>
                </c:pt>
                <c:pt idx="12">
                  <c:v>2796</c:v>
                </c:pt>
                <c:pt idx="13">
                  <c:v>1389</c:v>
                </c:pt>
                <c:pt idx="14">
                  <c:v>4376</c:v>
                </c:pt>
                <c:pt idx="15">
                  <c:v>1514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4A-4940-B43E-0487C01E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8797712"/>
        <c:axId val="548795416"/>
        <c:extLst/>
      </c:barChart>
      <c:catAx>
        <c:axId val="548797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795416"/>
        <c:crosses val="autoZero"/>
        <c:auto val="1"/>
        <c:lblAlgn val="ctr"/>
        <c:lblOffset val="100"/>
        <c:noMultiLvlLbl val="0"/>
      </c:catAx>
      <c:valAx>
        <c:axId val="548795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8797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VŒUX PARCOURSUP CONFIRME au 07/04/2023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'TOTAL UCA'!$B$2</c:f>
              <c:strCache>
                <c:ptCount val="1"/>
                <c:pt idx="0">
                  <c:v>Total des vœux 2018</c:v>
                </c:pt>
              </c:strCache>
            </c:strRef>
          </c:tx>
          <c:spPr>
            <a:solidFill>
              <a:schemeClr val="accent5">
                <a:tint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UCA'!$B$4:$B$6</c:f>
              <c:numCache>
                <c:formatCode>General</c:formatCode>
                <c:ptCount val="3"/>
                <c:pt idx="0">
                  <c:v>27775</c:v>
                </c:pt>
                <c:pt idx="1">
                  <c:v>5236</c:v>
                </c:pt>
                <c:pt idx="2">
                  <c:v>21079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42-4BA6-AC13-425A13DFEBC0}"/>
            </c:ext>
          </c:extLst>
        </c:ser>
        <c:ser>
          <c:idx val="0"/>
          <c:order val="1"/>
          <c:tx>
            <c:strRef>
              <c:f>'TOTAL UCA'!$C$2</c:f>
              <c:strCache>
                <c:ptCount val="1"/>
                <c:pt idx="0">
                  <c:v>Total des vœux 2019</c:v>
                </c:pt>
              </c:strCache>
            </c:strRef>
          </c:tx>
          <c:spPr>
            <a:solidFill>
              <a:schemeClr val="accent5">
                <a:tint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UCA'!$C$4:$C$6</c:f>
              <c:numCache>
                <c:formatCode>General</c:formatCode>
                <c:ptCount val="3"/>
                <c:pt idx="0">
                  <c:v>31388</c:v>
                </c:pt>
                <c:pt idx="1">
                  <c:v>7656</c:v>
                </c:pt>
                <c:pt idx="2">
                  <c:v>20706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42-4BA6-AC13-425A13DFEBC0}"/>
            </c:ext>
          </c:extLst>
        </c:ser>
        <c:ser>
          <c:idx val="3"/>
          <c:order val="2"/>
          <c:tx>
            <c:strRef>
              <c:f>'TOTAL UCA'!$D$2:$D$3</c:f>
              <c:strCache>
                <c:ptCount val="2"/>
                <c:pt idx="0">
                  <c:v>Total des vœux 2020</c:v>
                </c:pt>
              </c:strCache>
            </c:strRef>
          </c:tx>
          <c:spPr>
            <a:solidFill>
              <a:schemeClr val="accent5">
                <a:shade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UCA'!$D$4:$D$6</c:f>
              <c:numCache>
                <c:formatCode>General</c:formatCode>
                <c:ptCount val="3"/>
                <c:pt idx="0">
                  <c:v>38690</c:v>
                </c:pt>
                <c:pt idx="1">
                  <c:v>5713</c:v>
                </c:pt>
                <c:pt idx="2">
                  <c:v>19705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0-4830-9ED0-6B72C1569C88}"/>
            </c:ext>
          </c:extLst>
        </c:ser>
        <c:ser>
          <c:idx val="1"/>
          <c:order val="3"/>
          <c:tx>
            <c:strRef>
              <c:f>'TOTAL UCA'!$E$2:$E$3</c:f>
              <c:strCache>
                <c:ptCount val="2"/>
                <c:pt idx="0">
                  <c:v>Total des vœux 2021</c:v>
                </c:pt>
              </c:strCache>
            </c:strRef>
          </c:tx>
          <c:spPr>
            <a:solidFill>
              <a:schemeClr val="accent5">
                <a:tint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UCA'!$E$4:$E$6</c:f>
              <c:numCache>
                <c:formatCode>General</c:formatCode>
                <c:ptCount val="3"/>
                <c:pt idx="0">
                  <c:v>46929</c:v>
                </c:pt>
                <c:pt idx="1">
                  <c:v>7577</c:v>
                </c:pt>
                <c:pt idx="2">
                  <c:v>20098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F4-46E4-8CA6-D00FB65A6720}"/>
            </c:ext>
          </c:extLst>
        </c:ser>
        <c:ser>
          <c:idx val="4"/>
          <c:order val="4"/>
          <c:tx>
            <c:strRef>
              <c:f>'TOTAL UCA'!$F$2:$F$3</c:f>
              <c:strCache>
                <c:ptCount val="2"/>
                <c:pt idx="0">
                  <c:v>Total des vœux 2022</c:v>
                </c:pt>
              </c:strCache>
            </c:strRef>
          </c:tx>
          <c:spPr>
            <a:solidFill>
              <a:schemeClr val="accent5">
                <a:shade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UCA'!$F$4:$F$6</c:f>
              <c:numCache>
                <c:formatCode>General</c:formatCode>
                <c:ptCount val="3"/>
                <c:pt idx="0">
                  <c:v>54650</c:v>
                </c:pt>
                <c:pt idx="1">
                  <c:v>7366</c:v>
                </c:pt>
                <c:pt idx="2">
                  <c:v>20796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9-414C-A9C6-0A3352FD4667}"/>
            </c:ext>
          </c:extLst>
        </c:ser>
        <c:ser>
          <c:idx val="5"/>
          <c:order val="5"/>
          <c:tx>
            <c:strRef>
              <c:f>'TOTAL UCA'!$G$2:$G$3</c:f>
              <c:strCache>
                <c:ptCount val="2"/>
                <c:pt idx="0">
                  <c:v>Total des vœux 2023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'TOTAL UCA'!$A$4:$A$6</c:f>
              <c:strCache>
                <c:ptCount val="3"/>
                <c:pt idx="0">
                  <c:v>Licence </c:v>
                </c:pt>
                <c:pt idx="1">
                  <c:v>Double licence</c:v>
                </c:pt>
                <c:pt idx="2">
                  <c:v>BUT</c:v>
                </c:pt>
              </c:strCache>
            </c:strRef>
          </c:cat>
          <c:val>
            <c:numRef>
              <c:f>'TOTAL UCA'!$G$4:$G$6</c:f>
              <c:numCache>
                <c:formatCode>General</c:formatCode>
                <c:ptCount val="3"/>
                <c:pt idx="0">
                  <c:v>44656</c:v>
                </c:pt>
                <c:pt idx="1">
                  <c:v>8505</c:v>
                </c:pt>
                <c:pt idx="2">
                  <c:v>21598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64-4C14-AB68-9A2561F1C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1485024"/>
        <c:axId val="546213592"/>
      </c:barChart>
      <c:catAx>
        <c:axId val="551485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213592"/>
        <c:crosses val="autoZero"/>
        <c:auto val="1"/>
        <c:lblAlgn val="ctr"/>
        <c:lblOffset val="100"/>
        <c:noMultiLvlLbl val="0"/>
      </c:catAx>
      <c:valAx>
        <c:axId val="546213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51485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5">
  <a:schemeClr val="accent5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133349</xdr:colOff>
      <xdr:row>0</xdr:row>
      <xdr:rowOff>57150</xdr:rowOff>
    </xdr:from>
    <xdr:to>
      <xdr:col>22</xdr:col>
      <xdr:colOff>9525</xdr:colOff>
      <xdr:row>36</xdr:row>
      <xdr:rowOff>76201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38100</xdr:colOff>
      <xdr:row>36</xdr:row>
      <xdr:rowOff>171450</xdr:rowOff>
    </xdr:from>
    <xdr:to>
      <xdr:col>21</xdr:col>
      <xdr:colOff>676276</xdr:colOff>
      <xdr:row>54</xdr:row>
      <xdr:rowOff>171450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57149</xdr:rowOff>
    </xdr:from>
    <xdr:to>
      <xdr:col>8</xdr:col>
      <xdr:colOff>1123950</xdr:colOff>
      <xdr:row>46</xdr:row>
      <xdr:rowOff>47624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D0888C8-804E-4AB2-A765-18A08D529D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114299</xdr:colOff>
      <xdr:row>0</xdr:row>
      <xdr:rowOff>38099</xdr:rowOff>
    </xdr:from>
    <xdr:to>
      <xdr:col>23</xdr:col>
      <xdr:colOff>0</xdr:colOff>
      <xdr:row>19</xdr:row>
      <xdr:rowOff>190499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12699</xdr:colOff>
      <xdr:row>22</xdr:row>
      <xdr:rowOff>136525</xdr:rowOff>
    </xdr:from>
    <xdr:to>
      <xdr:col>11</xdr:col>
      <xdr:colOff>666750</xdr:colOff>
      <xdr:row>55</xdr:row>
      <xdr:rowOff>57149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33336</xdr:colOff>
      <xdr:row>8</xdr:row>
      <xdr:rowOff>0</xdr:rowOff>
    </xdr:from>
    <xdr:to>
      <xdr:col>10</xdr:col>
      <xdr:colOff>984250</xdr:colOff>
      <xdr:row>28</xdr:row>
      <xdr:rowOff>19050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showGridLines="0" tabSelected="1" zoomScaleNormal="100" workbookViewId="0">
      <selection activeCell="I33" sqref="I33"/>
    </sheetView>
  </sheetViews>
  <sheetFormatPr baseColWidth="10" defaultRowHeight="15" x14ac:dyDescent="0.25"/>
  <cols>
    <col min="2" max="2" width="27.5703125" bestFit="1" customWidth="1"/>
    <col min="3" max="11" width="10.85546875" customWidth="1"/>
  </cols>
  <sheetData>
    <row r="1" spans="1:12" ht="23.25" x14ac:dyDescent="0.35">
      <c r="A1" s="61" t="s">
        <v>125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ht="67.5" customHeight="1" x14ac:dyDescent="0.25">
      <c r="A2" s="13" t="s">
        <v>0</v>
      </c>
      <c r="B2" s="13" t="s">
        <v>1</v>
      </c>
      <c r="C2" s="13" t="s">
        <v>28</v>
      </c>
      <c r="D2" s="14" t="s">
        <v>116</v>
      </c>
      <c r="E2" s="14" t="s">
        <v>31</v>
      </c>
      <c r="F2" s="12" t="s">
        <v>30</v>
      </c>
      <c r="G2" s="21" t="s">
        <v>63</v>
      </c>
      <c r="H2" s="33" t="s">
        <v>72</v>
      </c>
      <c r="I2" s="45" t="s">
        <v>100</v>
      </c>
      <c r="J2" s="51" t="s">
        <v>107</v>
      </c>
      <c r="K2" s="12" t="s">
        <v>34</v>
      </c>
    </row>
    <row r="3" spans="1:12" x14ac:dyDescent="0.25">
      <c r="A3" s="34" t="s">
        <v>2</v>
      </c>
      <c r="B3" s="36" t="s">
        <v>82</v>
      </c>
      <c r="C3" s="16">
        <v>440</v>
      </c>
      <c r="D3" s="4">
        <f>2327+2174</f>
        <v>4501</v>
      </c>
      <c r="E3" s="7">
        <f t="shared" ref="E3:E10" si="0">D3/C3</f>
        <v>10.229545454545455</v>
      </c>
      <c r="F3" s="4">
        <v>1760</v>
      </c>
      <c r="G3" s="4">
        <v>1879</v>
      </c>
      <c r="H3" s="4">
        <v>2653</v>
      </c>
      <c r="I3" s="16">
        <v>3157</v>
      </c>
      <c r="J3" s="16">
        <f>2545+2384</f>
        <v>4929</v>
      </c>
      <c r="K3" s="8">
        <f>(D3-J3)/J3</f>
        <v>-8.6833029011969973E-2</v>
      </c>
      <c r="L3" s="11"/>
    </row>
    <row r="4" spans="1:12" x14ac:dyDescent="0.25">
      <c r="A4" s="34" t="s">
        <v>2</v>
      </c>
      <c r="B4" s="36" t="s">
        <v>83</v>
      </c>
      <c r="C4" s="16">
        <v>662</v>
      </c>
      <c r="D4" s="4">
        <f>3763+2248</f>
        <v>6011</v>
      </c>
      <c r="E4" s="7">
        <f t="shared" si="0"/>
        <v>9.0800604229607256</v>
      </c>
      <c r="F4" s="4">
        <v>2466</v>
      </c>
      <c r="G4" s="4">
        <v>2948</v>
      </c>
      <c r="H4" s="4">
        <v>4444</v>
      </c>
      <c r="I4" s="16">
        <v>4170</v>
      </c>
      <c r="J4" s="16">
        <f>5111+2912</f>
        <v>8023</v>
      </c>
      <c r="K4" s="8">
        <f t="shared" ref="K4:K36" si="1">(D4-J4)/J4</f>
        <v>-0.2507790103452574</v>
      </c>
    </row>
    <row r="5" spans="1:12" x14ac:dyDescent="0.25">
      <c r="A5" s="34" t="s">
        <v>2</v>
      </c>
      <c r="B5" s="59" t="s">
        <v>81</v>
      </c>
      <c r="C5" s="49"/>
      <c r="D5" s="60"/>
      <c r="E5" s="48"/>
      <c r="F5" s="6">
        <v>4203</v>
      </c>
      <c r="G5" s="6">
        <v>4446</v>
      </c>
      <c r="H5" s="6">
        <v>4996</v>
      </c>
      <c r="I5" s="16">
        <v>6445</v>
      </c>
      <c r="J5" s="49"/>
      <c r="K5" s="48"/>
    </row>
    <row r="6" spans="1:12" x14ac:dyDescent="0.25">
      <c r="A6" s="34" t="s">
        <v>7</v>
      </c>
      <c r="B6" s="36" t="s">
        <v>84</v>
      </c>
      <c r="C6" s="16">
        <v>802</v>
      </c>
      <c r="D6" s="4">
        <f>5410+1215</f>
        <v>6625</v>
      </c>
      <c r="E6" s="7">
        <f t="shared" si="0"/>
        <v>8.2605985037406491</v>
      </c>
      <c r="F6" s="4">
        <v>3150</v>
      </c>
      <c r="G6" s="4">
        <v>3761</v>
      </c>
      <c r="H6" s="4">
        <v>4076</v>
      </c>
      <c r="I6" s="16">
        <v>4607</v>
      </c>
      <c r="J6" s="16">
        <f>1140+5201</f>
        <v>6341</v>
      </c>
      <c r="K6" s="8">
        <f t="shared" si="1"/>
        <v>4.4787888345686803E-2</v>
      </c>
    </row>
    <row r="7" spans="1:12" x14ac:dyDescent="0.25">
      <c r="A7" s="34" t="s">
        <v>7</v>
      </c>
      <c r="B7" s="36" t="s">
        <v>85</v>
      </c>
      <c r="C7" s="16">
        <v>510</v>
      </c>
      <c r="D7" s="4">
        <f>3790+1387</f>
        <v>5177</v>
      </c>
      <c r="E7" s="7">
        <f t="shared" si="0"/>
        <v>10.150980392156862</v>
      </c>
      <c r="F7" s="4">
        <v>3605</v>
      </c>
      <c r="G7" s="4">
        <v>3689</v>
      </c>
      <c r="H7" s="4">
        <v>3691</v>
      </c>
      <c r="I7" s="16">
        <v>3843</v>
      </c>
      <c r="J7" s="16">
        <f>1433+4189</f>
        <v>5622</v>
      </c>
      <c r="K7" s="8">
        <f t="shared" si="1"/>
        <v>-7.9153326218427605E-2</v>
      </c>
    </row>
    <row r="8" spans="1:12" x14ac:dyDescent="0.25">
      <c r="A8" s="34" t="s">
        <v>8</v>
      </c>
      <c r="B8" s="38" t="s">
        <v>9</v>
      </c>
      <c r="C8" s="16">
        <v>135</v>
      </c>
      <c r="D8" s="4">
        <v>542</v>
      </c>
      <c r="E8" s="7">
        <f t="shared" si="0"/>
        <v>4.0148148148148151</v>
      </c>
      <c r="F8" s="4">
        <v>553</v>
      </c>
      <c r="G8" s="4">
        <v>533</v>
      </c>
      <c r="H8" s="4">
        <v>609</v>
      </c>
      <c r="I8" s="16">
        <v>478</v>
      </c>
      <c r="J8" s="16">
        <v>546</v>
      </c>
      <c r="K8" s="8">
        <f t="shared" si="1"/>
        <v>-7.326007326007326E-3</v>
      </c>
    </row>
    <row r="9" spans="1:12" ht="30" x14ac:dyDescent="0.25">
      <c r="A9" s="34" t="s">
        <v>8</v>
      </c>
      <c r="B9" s="38" t="s">
        <v>119</v>
      </c>
      <c r="C9" s="16">
        <v>315</v>
      </c>
      <c r="D9" s="4">
        <v>1835</v>
      </c>
      <c r="E9" s="7">
        <f t="shared" si="0"/>
        <v>5.8253968253968251</v>
      </c>
      <c r="F9" s="4">
        <v>1587</v>
      </c>
      <c r="G9" s="4">
        <v>1923</v>
      </c>
      <c r="H9" s="4">
        <v>2405</v>
      </c>
      <c r="I9" s="16">
        <v>2403</v>
      </c>
      <c r="J9" s="16">
        <v>3690</v>
      </c>
      <c r="K9" s="8">
        <f t="shared" si="1"/>
        <v>-0.50271002710027102</v>
      </c>
    </row>
    <row r="10" spans="1:12" ht="30" x14ac:dyDescent="0.25">
      <c r="A10" s="34" t="s">
        <v>8</v>
      </c>
      <c r="B10" s="38" t="s">
        <v>10</v>
      </c>
      <c r="C10" s="16">
        <v>365</v>
      </c>
      <c r="D10" s="4">
        <v>2414</v>
      </c>
      <c r="E10" s="7">
        <f t="shared" si="0"/>
        <v>6.6136986301369864</v>
      </c>
      <c r="F10" s="4">
        <v>1756</v>
      </c>
      <c r="G10" s="4">
        <f>SUM(G11:G17)</f>
        <v>2166</v>
      </c>
      <c r="H10" s="4">
        <f>SUM(H11:H17)</f>
        <v>2288</v>
      </c>
      <c r="I10" s="4">
        <f>SUM(I11:I17)</f>
        <v>2172</v>
      </c>
      <c r="J10" s="4">
        <v>2348</v>
      </c>
      <c r="K10" s="8">
        <f t="shared" si="1"/>
        <v>2.8109028960817718E-2</v>
      </c>
    </row>
    <row r="11" spans="1:12" hidden="1" x14ac:dyDescent="0.25">
      <c r="A11" s="34" t="s">
        <v>8</v>
      </c>
      <c r="B11" s="17" t="s">
        <v>52</v>
      </c>
      <c r="C11" s="19">
        <f>C40</f>
        <v>25</v>
      </c>
      <c r="D11" s="19"/>
      <c r="E11" s="7">
        <f t="shared" ref="E11:E17" si="2">D11/C11</f>
        <v>0</v>
      </c>
      <c r="F11" s="19">
        <f t="shared" ref="F11:H17" si="3">F40</f>
        <v>0</v>
      </c>
      <c r="G11" s="19">
        <f t="shared" si="3"/>
        <v>146</v>
      </c>
      <c r="H11" s="19">
        <f t="shared" si="3"/>
        <v>97</v>
      </c>
      <c r="I11" s="19">
        <f t="shared" ref="I11" si="4">I40</f>
        <v>91</v>
      </c>
      <c r="J11" s="19"/>
      <c r="K11" s="8" t="e">
        <f t="shared" si="1"/>
        <v>#DIV/0!</v>
      </c>
    </row>
    <row r="12" spans="1:12" hidden="1" x14ac:dyDescent="0.25">
      <c r="A12" s="34" t="s">
        <v>8</v>
      </c>
      <c r="B12" s="17" t="s">
        <v>53</v>
      </c>
      <c r="C12" s="19">
        <f>C41</f>
        <v>45</v>
      </c>
      <c r="D12" s="19"/>
      <c r="E12" s="7">
        <f t="shared" si="2"/>
        <v>0</v>
      </c>
      <c r="F12" s="19">
        <f t="shared" si="3"/>
        <v>0</v>
      </c>
      <c r="G12" s="19">
        <f t="shared" si="3"/>
        <v>184</v>
      </c>
      <c r="H12" s="19">
        <f t="shared" si="3"/>
        <v>206</v>
      </c>
      <c r="I12" s="19">
        <f t="shared" ref="I12:I17" si="5">I41</f>
        <v>261</v>
      </c>
      <c r="J12" s="19"/>
      <c r="K12" s="8" t="e">
        <f t="shared" si="1"/>
        <v>#DIV/0!</v>
      </c>
    </row>
    <row r="13" spans="1:12" hidden="1" x14ac:dyDescent="0.25">
      <c r="A13" s="34" t="s">
        <v>8</v>
      </c>
      <c r="B13" s="17" t="s">
        <v>54</v>
      </c>
      <c r="C13" s="19">
        <f>C42</f>
        <v>60</v>
      </c>
      <c r="D13" s="19"/>
      <c r="E13" s="7">
        <f t="shared" si="2"/>
        <v>0</v>
      </c>
      <c r="F13" s="19">
        <f t="shared" si="3"/>
        <v>0</v>
      </c>
      <c r="G13" s="19">
        <f t="shared" si="3"/>
        <v>231</v>
      </c>
      <c r="H13" s="19">
        <f t="shared" si="3"/>
        <v>245</v>
      </c>
      <c r="I13" s="19">
        <f t="shared" si="5"/>
        <v>238</v>
      </c>
      <c r="J13" s="19"/>
      <c r="K13" s="8" t="e">
        <f t="shared" si="1"/>
        <v>#DIV/0!</v>
      </c>
    </row>
    <row r="14" spans="1:12" hidden="1" x14ac:dyDescent="0.25">
      <c r="A14" s="34" t="s">
        <v>8</v>
      </c>
      <c r="B14" s="17" t="s">
        <v>55</v>
      </c>
      <c r="C14" s="19">
        <v>105</v>
      </c>
      <c r="D14" s="19"/>
      <c r="E14" s="7">
        <f t="shared" si="2"/>
        <v>0</v>
      </c>
      <c r="F14" s="19">
        <f t="shared" si="3"/>
        <v>0</v>
      </c>
      <c r="G14" s="19">
        <f t="shared" si="3"/>
        <v>957</v>
      </c>
      <c r="H14" s="19">
        <f t="shared" si="3"/>
        <v>973</v>
      </c>
      <c r="I14" s="19">
        <f t="shared" si="5"/>
        <v>884</v>
      </c>
      <c r="J14" s="19"/>
      <c r="K14" s="8" t="e">
        <f t="shared" si="1"/>
        <v>#DIV/0!</v>
      </c>
    </row>
    <row r="15" spans="1:12" hidden="1" x14ac:dyDescent="0.25">
      <c r="A15" s="34" t="s">
        <v>8</v>
      </c>
      <c r="B15" s="17" t="s">
        <v>56</v>
      </c>
      <c r="C15" s="19">
        <v>55</v>
      </c>
      <c r="D15" s="19"/>
      <c r="E15" s="7">
        <f t="shared" si="2"/>
        <v>0</v>
      </c>
      <c r="F15" s="19">
        <f t="shared" si="3"/>
        <v>0</v>
      </c>
      <c r="G15" s="19">
        <f t="shared" si="3"/>
        <v>387</v>
      </c>
      <c r="H15" s="19">
        <f t="shared" si="3"/>
        <v>401</v>
      </c>
      <c r="I15" s="19">
        <f t="shared" si="5"/>
        <v>366</v>
      </c>
      <c r="J15" s="19"/>
      <c r="K15" s="8" t="e">
        <f t="shared" si="1"/>
        <v>#DIV/0!</v>
      </c>
    </row>
    <row r="16" spans="1:12" hidden="1" x14ac:dyDescent="0.25">
      <c r="A16" s="34" t="s">
        <v>8</v>
      </c>
      <c r="B16" s="17" t="s">
        <v>57</v>
      </c>
      <c r="C16" s="19">
        <f>C45</f>
        <v>30</v>
      </c>
      <c r="D16" s="19"/>
      <c r="E16" s="7">
        <f t="shared" si="2"/>
        <v>0</v>
      </c>
      <c r="F16" s="19">
        <f t="shared" si="3"/>
        <v>0</v>
      </c>
      <c r="G16" s="19">
        <f t="shared" si="3"/>
        <v>83</v>
      </c>
      <c r="H16" s="19">
        <f t="shared" si="3"/>
        <v>127</v>
      </c>
      <c r="I16" s="19">
        <f t="shared" si="5"/>
        <v>100</v>
      </c>
      <c r="J16" s="19"/>
      <c r="K16" s="8" t="e">
        <f t="shared" si="1"/>
        <v>#DIV/0!</v>
      </c>
    </row>
    <row r="17" spans="1:11" hidden="1" x14ac:dyDescent="0.25">
      <c r="A17" s="34" t="s">
        <v>8</v>
      </c>
      <c r="B17" s="17" t="s">
        <v>58</v>
      </c>
      <c r="C17" s="19">
        <f>C46</f>
        <v>45</v>
      </c>
      <c r="D17" s="19"/>
      <c r="E17" s="7">
        <f t="shared" si="2"/>
        <v>0</v>
      </c>
      <c r="F17" s="19">
        <f t="shared" si="3"/>
        <v>0</v>
      </c>
      <c r="G17" s="19">
        <f t="shared" si="3"/>
        <v>178</v>
      </c>
      <c r="H17" s="19">
        <f t="shared" si="3"/>
        <v>239</v>
      </c>
      <c r="I17" s="19">
        <f t="shared" si="5"/>
        <v>232</v>
      </c>
      <c r="J17" s="19"/>
      <c r="K17" s="8" t="e">
        <f t="shared" si="1"/>
        <v>#DIV/0!</v>
      </c>
    </row>
    <row r="18" spans="1:11" x14ac:dyDescent="0.25">
      <c r="A18" s="34" t="s">
        <v>8</v>
      </c>
      <c r="B18" s="36" t="s">
        <v>101</v>
      </c>
      <c r="C18" s="16">
        <f>190+35</f>
        <v>225</v>
      </c>
      <c r="D18" s="4">
        <f>752+662+442</f>
        <v>1856</v>
      </c>
      <c r="E18" s="7">
        <f>D18/C18</f>
        <v>8.2488888888888887</v>
      </c>
      <c r="F18" s="4">
        <v>465</v>
      </c>
      <c r="G18" s="4">
        <v>526</v>
      </c>
      <c r="H18" s="4">
        <v>487</v>
      </c>
      <c r="I18" s="16">
        <v>1141</v>
      </c>
      <c r="J18" s="16">
        <v>1463</v>
      </c>
      <c r="K18" s="8">
        <f t="shared" si="1"/>
        <v>0.26862611073137388</v>
      </c>
    </row>
    <row r="19" spans="1:11" ht="45" x14ac:dyDescent="0.25">
      <c r="A19" s="34" t="s">
        <v>8</v>
      </c>
      <c r="B19" s="38" t="s">
        <v>12</v>
      </c>
      <c r="C19" s="16">
        <v>360</v>
      </c>
      <c r="D19" s="4">
        <v>1460</v>
      </c>
      <c r="E19" s="7">
        <f>D19/C19</f>
        <v>4.0555555555555554</v>
      </c>
      <c r="F19" s="4">
        <v>794</v>
      </c>
      <c r="G19" s="4">
        <f>SUM(G20:G23)</f>
        <v>1112</v>
      </c>
      <c r="H19" s="4">
        <f>SUM(H20:H23)</f>
        <v>1306</v>
      </c>
      <c r="I19" s="4">
        <f>SUM(I20:I23)</f>
        <v>1400</v>
      </c>
      <c r="J19" s="4">
        <f>1287+326+146</f>
        <v>1759</v>
      </c>
      <c r="K19" s="8">
        <f t="shared" si="1"/>
        <v>-0.16998294485503126</v>
      </c>
    </row>
    <row r="20" spans="1:11" hidden="1" x14ac:dyDescent="0.25">
      <c r="A20" s="34" t="s">
        <v>8</v>
      </c>
      <c r="B20" s="38" t="s">
        <v>59</v>
      </c>
      <c r="C20" s="19">
        <v>55</v>
      </c>
      <c r="D20" s="19"/>
      <c r="E20" s="7">
        <f t="shared" ref="E20:E23" si="6">D20/C20</f>
        <v>0</v>
      </c>
      <c r="F20" s="19">
        <f t="shared" ref="F20:I23" si="7">F47</f>
        <v>0</v>
      </c>
      <c r="G20" s="19">
        <f t="shared" si="7"/>
        <v>20</v>
      </c>
      <c r="H20" s="19">
        <f t="shared" si="7"/>
        <v>40</v>
      </c>
      <c r="I20" s="19">
        <f t="shared" si="7"/>
        <v>12</v>
      </c>
      <c r="J20" s="19"/>
      <c r="K20" s="8" t="e">
        <f t="shared" si="1"/>
        <v>#DIV/0!</v>
      </c>
    </row>
    <row r="21" spans="1:11" hidden="1" x14ac:dyDescent="0.25">
      <c r="A21" s="34" t="s">
        <v>8</v>
      </c>
      <c r="B21" s="38" t="s">
        <v>60</v>
      </c>
      <c r="C21" s="19">
        <f>C48</f>
        <v>180</v>
      </c>
      <c r="D21" s="19"/>
      <c r="E21" s="7">
        <f t="shared" si="6"/>
        <v>0</v>
      </c>
      <c r="F21" s="19">
        <f t="shared" si="7"/>
        <v>0</v>
      </c>
      <c r="G21" s="19">
        <f t="shared" si="7"/>
        <v>760</v>
      </c>
      <c r="H21" s="19">
        <f t="shared" si="7"/>
        <v>933</v>
      </c>
      <c r="I21" s="19">
        <f t="shared" si="7"/>
        <v>1001</v>
      </c>
      <c r="J21" s="19"/>
      <c r="K21" s="8" t="e">
        <f t="shared" si="1"/>
        <v>#DIV/0!</v>
      </c>
    </row>
    <row r="22" spans="1:11" hidden="1" x14ac:dyDescent="0.25">
      <c r="A22" s="34" t="s">
        <v>8</v>
      </c>
      <c r="B22" s="38" t="s">
        <v>61</v>
      </c>
      <c r="C22" s="19">
        <f>C49</f>
        <v>90</v>
      </c>
      <c r="D22" s="19"/>
      <c r="E22" s="7">
        <f t="shared" si="6"/>
        <v>0</v>
      </c>
      <c r="F22" s="19">
        <f t="shared" si="7"/>
        <v>0</v>
      </c>
      <c r="G22" s="19">
        <f t="shared" si="7"/>
        <v>207</v>
      </c>
      <c r="H22" s="19">
        <f t="shared" si="7"/>
        <v>181</v>
      </c>
      <c r="I22" s="19">
        <f t="shared" si="7"/>
        <v>256</v>
      </c>
      <c r="J22" s="19"/>
      <c r="K22" s="8" t="e">
        <f t="shared" si="1"/>
        <v>#DIV/0!</v>
      </c>
    </row>
    <row r="23" spans="1:11" hidden="1" x14ac:dyDescent="0.25">
      <c r="A23" s="34" t="s">
        <v>8</v>
      </c>
      <c r="B23" s="38" t="s">
        <v>62</v>
      </c>
      <c r="C23" s="19">
        <f>C50</f>
        <v>90</v>
      </c>
      <c r="D23" s="19"/>
      <c r="E23" s="7">
        <f t="shared" si="6"/>
        <v>0</v>
      </c>
      <c r="F23" s="19">
        <f t="shared" si="7"/>
        <v>0</v>
      </c>
      <c r="G23" s="19">
        <f t="shared" si="7"/>
        <v>125</v>
      </c>
      <c r="H23" s="19">
        <f t="shared" si="7"/>
        <v>152</v>
      </c>
      <c r="I23" s="19">
        <f t="shared" si="7"/>
        <v>131</v>
      </c>
      <c r="J23" s="19"/>
      <c r="K23" s="8" t="e">
        <f t="shared" si="1"/>
        <v>#DIV/0!</v>
      </c>
    </row>
    <row r="24" spans="1:11" x14ac:dyDescent="0.25">
      <c r="A24" s="34" t="s">
        <v>8</v>
      </c>
      <c r="B24" s="38" t="s">
        <v>13</v>
      </c>
      <c r="C24" s="16">
        <v>90</v>
      </c>
      <c r="D24" s="4">
        <v>168</v>
      </c>
      <c r="E24" s="7">
        <f t="shared" ref="E24:E36" si="8">D24/C24</f>
        <v>1.8666666666666667</v>
      </c>
      <c r="F24" s="4">
        <v>231</v>
      </c>
      <c r="G24" s="4">
        <v>224</v>
      </c>
      <c r="H24" s="4">
        <v>400</v>
      </c>
      <c r="I24" s="16">
        <v>320</v>
      </c>
      <c r="J24" s="16">
        <v>637</v>
      </c>
      <c r="K24" s="8">
        <f t="shared" si="1"/>
        <v>-0.73626373626373631</v>
      </c>
    </row>
    <row r="25" spans="1:11" ht="45" x14ac:dyDescent="0.25">
      <c r="A25" s="34" t="s">
        <v>18</v>
      </c>
      <c r="B25" s="36" t="s">
        <v>108</v>
      </c>
      <c r="C25" s="16">
        <v>90</v>
      </c>
      <c r="D25" s="4">
        <v>406</v>
      </c>
      <c r="E25" s="7">
        <f t="shared" si="8"/>
        <v>4.5111111111111111</v>
      </c>
      <c r="F25" s="4">
        <v>369</v>
      </c>
      <c r="G25" s="4">
        <v>395</v>
      </c>
      <c r="H25" s="4">
        <v>664</v>
      </c>
      <c r="I25" s="16">
        <v>749</v>
      </c>
      <c r="J25" s="16">
        <v>425</v>
      </c>
      <c r="K25" s="8">
        <f t="shared" si="1"/>
        <v>-4.4705882352941179E-2</v>
      </c>
    </row>
    <row r="26" spans="1:11" x14ac:dyDescent="0.25">
      <c r="A26" s="34" t="s">
        <v>18</v>
      </c>
      <c r="B26" s="38" t="s">
        <v>19</v>
      </c>
      <c r="C26" s="16">
        <v>60</v>
      </c>
      <c r="D26" s="4">
        <v>297</v>
      </c>
      <c r="E26" s="7">
        <f t="shared" si="8"/>
        <v>4.95</v>
      </c>
      <c r="F26" s="4">
        <v>217</v>
      </c>
      <c r="G26" s="4">
        <v>276</v>
      </c>
      <c r="H26" s="4">
        <v>220</v>
      </c>
      <c r="I26" s="16">
        <v>284</v>
      </c>
      <c r="J26" s="16">
        <v>305</v>
      </c>
      <c r="K26" s="8">
        <f t="shared" si="1"/>
        <v>-2.6229508196721311E-2</v>
      </c>
    </row>
    <row r="27" spans="1:11" x14ac:dyDescent="0.25">
      <c r="A27" s="34" t="s">
        <v>18</v>
      </c>
      <c r="B27" s="36" t="s">
        <v>86</v>
      </c>
      <c r="C27" s="16">
        <v>320</v>
      </c>
      <c r="D27" s="4">
        <f>1222+775</f>
        <v>1997</v>
      </c>
      <c r="E27" s="7">
        <f t="shared" si="8"/>
        <v>6.2406249999999996</v>
      </c>
      <c r="F27" s="4">
        <v>823</v>
      </c>
      <c r="G27" s="4">
        <v>882</v>
      </c>
      <c r="H27" s="4">
        <v>1069</v>
      </c>
      <c r="I27" s="16">
        <v>1089</v>
      </c>
      <c r="J27" s="16">
        <f>981+1265</f>
        <v>2246</v>
      </c>
      <c r="K27" s="8">
        <f t="shared" si="1"/>
        <v>-0.11086375779162956</v>
      </c>
    </row>
    <row r="28" spans="1:11" x14ac:dyDescent="0.25">
      <c r="A28" s="34" t="s">
        <v>18</v>
      </c>
      <c r="B28" s="36" t="s">
        <v>87</v>
      </c>
      <c r="C28" s="16">
        <v>670</v>
      </c>
      <c r="D28" s="4">
        <f>5637+2769</f>
        <v>8406</v>
      </c>
      <c r="E28" s="7">
        <f t="shared" si="8"/>
        <v>12.546268656716418</v>
      </c>
      <c r="F28" s="4">
        <v>2796</v>
      </c>
      <c r="G28" s="4">
        <v>3377</v>
      </c>
      <c r="H28" s="4">
        <v>4888</v>
      </c>
      <c r="I28" s="16">
        <v>5965</v>
      </c>
      <c r="J28" s="16">
        <f>3335+6363</f>
        <v>9698</v>
      </c>
      <c r="K28" s="8">
        <f t="shared" si="1"/>
        <v>-0.13322334501959165</v>
      </c>
    </row>
    <row r="29" spans="1:11" ht="30" x14ac:dyDescent="0.25">
      <c r="A29" s="34" t="s">
        <v>18</v>
      </c>
      <c r="B29" s="36" t="s">
        <v>109</v>
      </c>
      <c r="C29" s="16">
        <v>90</v>
      </c>
      <c r="D29" s="4">
        <v>262</v>
      </c>
      <c r="E29" s="7">
        <f t="shared" si="8"/>
        <v>2.911111111111111</v>
      </c>
      <c r="F29" s="4">
        <v>217</v>
      </c>
      <c r="G29" s="4">
        <v>292</v>
      </c>
      <c r="H29" s="4">
        <v>343</v>
      </c>
      <c r="I29" s="16">
        <v>506</v>
      </c>
      <c r="J29" s="16">
        <v>258</v>
      </c>
      <c r="K29" s="8">
        <f t="shared" si="1"/>
        <v>1.5503875968992248E-2</v>
      </c>
    </row>
    <row r="30" spans="1:11" ht="30" x14ac:dyDescent="0.25">
      <c r="A30" s="34" t="s">
        <v>18</v>
      </c>
      <c r="B30" s="36" t="s">
        <v>110</v>
      </c>
      <c r="C30" s="16">
        <v>100</v>
      </c>
      <c r="D30" s="4">
        <v>808</v>
      </c>
      <c r="E30" s="7">
        <f t="shared" si="8"/>
        <v>8.08</v>
      </c>
      <c r="F30" s="4">
        <v>590</v>
      </c>
      <c r="G30" s="4">
        <v>701</v>
      </c>
      <c r="H30" s="4">
        <v>953</v>
      </c>
      <c r="I30" s="16">
        <v>1261</v>
      </c>
      <c r="J30" s="16">
        <v>964</v>
      </c>
      <c r="K30" s="8">
        <f t="shared" si="1"/>
        <v>-0.16182572614107885</v>
      </c>
    </row>
    <row r="31" spans="1:11" ht="30" x14ac:dyDescent="0.25">
      <c r="A31" s="34" t="s">
        <v>18</v>
      </c>
      <c r="B31" s="36" t="s">
        <v>111</v>
      </c>
      <c r="C31" s="16">
        <v>70</v>
      </c>
      <c r="D31" s="4">
        <v>358</v>
      </c>
      <c r="E31" s="7">
        <f t="shared" si="8"/>
        <v>5.1142857142857139</v>
      </c>
      <c r="F31" s="4">
        <v>260</v>
      </c>
      <c r="G31" s="4">
        <v>286</v>
      </c>
      <c r="H31" s="4">
        <v>333</v>
      </c>
      <c r="I31" s="16">
        <v>494</v>
      </c>
      <c r="J31" s="16">
        <v>373</v>
      </c>
      <c r="K31" s="8">
        <f t="shared" si="1"/>
        <v>-4.0214477211796246E-2</v>
      </c>
    </row>
    <row r="32" spans="1:11" x14ac:dyDescent="0.25">
      <c r="A32" s="35" t="s">
        <v>18</v>
      </c>
      <c r="B32" s="37" t="s">
        <v>102</v>
      </c>
      <c r="C32" s="27">
        <v>35</v>
      </c>
      <c r="D32" s="23">
        <v>329</v>
      </c>
      <c r="E32" s="7">
        <f t="shared" si="8"/>
        <v>9.4</v>
      </c>
      <c r="F32" s="41"/>
      <c r="G32" s="41"/>
      <c r="H32" s="41"/>
      <c r="I32" s="27">
        <v>317</v>
      </c>
      <c r="J32" s="27">
        <v>324</v>
      </c>
      <c r="K32" s="8">
        <f t="shared" si="1"/>
        <v>1.5432098765432098E-2</v>
      </c>
    </row>
    <row r="33" spans="1:11" ht="30" x14ac:dyDescent="0.25">
      <c r="A33" s="34" t="s">
        <v>23</v>
      </c>
      <c r="B33" s="36" t="s">
        <v>112</v>
      </c>
      <c r="C33" s="16">
        <v>670</v>
      </c>
      <c r="D33" s="4">
        <f>2374+1502+233</f>
        <v>4109</v>
      </c>
      <c r="E33" s="7">
        <f t="shared" si="8"/>
        <v>6.1328358208955223</v>
      </c>
      <c r="F33" s="4">
        <v>1933</v>
      </c>
      <c r="G33" s="4">
        <v>1972</v>
      </c>
      <c r="H33" s="4">
        <v>2865</v>
      </c>
      <c r="I33" s="16">
        <v>2556</v>
      </c>
      <c r="J33" s="16">
        <f>1491+2510+234</f>
        <v>4235</v>
      </c>
      <c r="K33" s="8">
        <f t="shared" si="1"/>
        <v>-2.9752066115702479E-2</v>
      </c>
    </row>
    <row r="34" spans="1:11" x14ac:dyDescent="0.25">
      <c r="A34" s="34" t="s">
        <v>23</v>
      </c>
      <c r="B34" s="36" t="s">
        <v>113</v>
      </c>
      <c r="C34" s="16">
        <v>45</v>
      </c>
      <c r="D34" s="4">
        <v>354</v>
      </c>
      <c r="E34" s="7">
        <f t="shared" si="8"/>
        <v>7.8666666666666663</v>
      </c>
      <c r="F34" s="42"/>
      <c r="G34" s="42"/>
      <c r="H34" s="42"/>
      <c r="I34" s="49"/>
      <c r="J34" s="16">
        <v>183</v>
      </c>
      <c r="K34" s="8">
        <f t="shared" si="1"/>
        <v>0.93442622950819676</v>
      </c>
    </row>
    <row r="35" spans="1:11" ht="30" x14ac:dyDescent="0.25">
      <c r="A35" s="34" t="s">
        <v>8</v>
      </c>
      <c r="B35" s="36" t="s">
        <v>114</v>
      </c>
      <c r="C35" s="16">
        <v>45</v>
      </c>
      <c r="D35" s="4">
        <v>615</v>
      </c>
      <c r="E35" s="7">
        <f t="shared" si="8"/>
        <v>13.666666666666666</v>
      </c>
      <c r="F35" s="42"/>
      <c r="G35" s="42"/>
      <c r="H35" s="42"/>
      <c r="I35" s="49"/>
      <c r="J35" s="16">
        <v>281</v>
      </c>
      <c r="K35" s="8">
        <f t="shared" si="1"/>
        <v>1.1886120996441281</v>
      </c>
    </row>
    <row r="36" spans="1:11" ht="15.75" thickBot="1" x14ac:dyDescent="0.3">
      <c r="A36" s="62" t="s">
        <v>32</v>
      </c>
      <c r="B36" s="63"/>
      <c r="C36" s="46">
        <f>SUM(C3:C35)</f>
        <v>6879</v>
      </c>
      <c r="D36" s="46">
        <f>SUM(D3:D35)-D10-D19</f>
        <v>44656</v>
      </c>
      <c r="E36" s="47">
        <f t="shared" si="8"/>
        <v>6.4916412269225177</v>
      </c>
      <c r="F36" s="46">
        <f>SUM(F3:F33)</f>
        <v>27775</v>
      </c>
      <c r="G36" s="46">
        <f>SUM(G3:G33)-G10-G19</f>
        <v>31388</v>
      </c>
      <c r="H36" s="46">
        <f>SUM(H3:H33)-H10-H19</f>
        <v>38690</v>
      </c>
      <c r="I36" s="46">
        <f>SUM(I3:I33)</f>
        <v>46929</v>
      </c>
      <c r="J36" s="46">
        <f>SUM(J3:J35)</f>
        <v>54650</v>
      </c>
      <c r="K36" s="43">
        <f t="shared" si="1"/>
        <v>-0.18287282708142727</v>
      </c>
    </row>
    <row r="38" spans="1:11" ht="23.25" x14ac:dyDescent="0.35">
      <c r="A38" s="61" t="s">
        <v>99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</row>
    <row r="39" spans="1:11" ht="30" x14ac:dyDescent="0.25">
      <c r="A39" s="29" t="s">
        <v>0</v>
      </c>
      <c r="B39" s="29" t="s">
        <v>1</v>
      </c>
      <c r="C39" s="29" t="s">
        <v>28</v>
      </c>
      <c r="D39" s="30" t="s">
        <v>116</v>
      </c>
      <c r="E39" s="30" t="s">
        <v>31</v>
      </c>
      <c r="F39" s="31" t="s">
        <v>30</v>
      </c>
      <c r="G39" s="31" t="s">
        <v>63</v>
      </c>
      <c r="H39" s="33" t="s">
        <v>72</v>
      </c>
      <c r="I39" s="45" t="s">
        <v>100</v>
      </c>
      <c r="J39" s="51" t="s">
        <v>107</v>
      </c>
      <c r="K39" s="31" t="s">
        <v>34</v>
      </c>
    </row>
    <row r="40" spans="1:11" x14ac:dyDescent="0.25">
      <c r="A40" s="34" t="s">
        <v>8</v>
      </c>
      <c r="B40" s="17" t="s">
        <v>88</v>
      </c>
      <c r="C40" s="19">
        <v>25</v>
      </c>
      <c r="D40" s="20">
        <v>108</v>
      </c>
      <c r="E40" s="7">
        <f t="shared" ref="E40:E50" si="9">D40/C40</f>
        <v>4.32</v>
      </c>
      <c r="F40" s="42"/>
      <c r="G40" s="20">
        <v>146</v>
      </c>
      <c r="H40" s="20">
        <v>97</v>
      </c>
      <c r="I40" s="20">
        <v>91</v>
      </c>
      <c r="J40" s="20">
        <v>125</v>
      </c>
      <c r="K40" s="8">
        <f>(D40-J40)/J40</f>
        <v>-0.13600000000000001</v>
      </c>
    </row>
    <row r="41" spans="1:11" x14ac:dyDescent="0.25">
      <c r="A41" s="34" t="s">
        <v>8</v>
      </c>
      <c r="B41" s="17" t="s">
        <v>89</v>
      </c>
      <c r="C41" s="19">
        <v>45</v>
      </c>
      <c r="D41" s="20">
        <v>405</v>
      </c>
      <c r="E41" s="7">
        <f t="shared" si="9"/>
        <v>9</v>
      </c>
      <c r="F41" s="42"/>
      <c r="G41" s="20">
        <v>184</v>
      </c>
      <c r="H41" s="20">
        <v>206</v>
      </c>
      <c r="I41" s="20">
        <v>261</v>
      </c>
      <c r="J41" s="20">
        <v>244</v>
      </c>
      <c r="K41" s="8">
        <f t="shared" ref="K41:K50" si="10">(D41-J41)/J41</f>
        <v>0.6598360655737705</v>
      </c>
    </row>
    <row r="42" spans="1:11" x14ac:dyDescent="0.25">
      <c r="A42" s="34" t="s">
        <v>8</v>
      </c>
      <c r="B42" s="17" t="s">
        <v>90</v>
      </c>
      <c r="C42" s="19">
        <v>60</v>
      </c>
      <c r="D42" s="20">
        <v>230</v>
      </c>
      <c r="E42" s="7">
        <f t="shared" si="9"/>
        <v>3.8333333333333335</v>
      </c>
      <c r="F42" s="42"/>
      <c r="G42" s="20">
        <v>231</v>
      </c>
      <c r="H42" s="20">
        <v>245</v>
      </c>
      <c r="I42" s="20">
        <v>238</v>
      </c>
      <c r="J42" s="20">
        <v>265</v>
      </c>
      <c r="K42" s="8">
        <f t="shared" si="10"/>
        <v>-0.13207547169811321</v>
      </c>
    </row>
    <row r="43" spans="1:11" x14ac:dyDescent="0.25">
      <c r="A43" s="34" t="s">
        <v>8</v>
      </c>
      <c r="B43" s="17" t="s">
        <v>91</v>
      </c>
      <c r="C43" s="19">
        <v>105</v>
      </c>
      <c r="D43" s="20">
        <v>920</v>
      </c>
      <c r="E43" s="7">
        <f t="shared" si="9"/>
        <v>8.7619047619047628</v>
      </c>
      <c r="F43" s="42"/>
      <c r="G43" s="20">
        <v>957</v>
      </c>
      <c r="H43" s="20">
        <v>973</v>
      </c>
      <c r="I43" s="20">
        <v>884</v>
      </c>
      <c r="J43" s="20">
        <v>912</v>
      </c>
      <c r="K43" s="8">
        <f t="shared" si="10"/>
        <v>8.771929824561403E-3</v>
      </c>
    </row>
    <row r="44" spans="1:11" x14ac:dyDescent="0.25">
      <c r="A44" s="34" t="s">
        <v>8</v>
      </c>
      <c r="B44" s="17" t="s">
        <v>92</v>
      </c>
      <c r="C44" s="19">
        <v>55</v>
      </c>
      <c r="D44" s="20">
        <v>465</v>
      </c>
      <c r="E44" s="7">
        <f t="shared" si="9"/>
        <v>8.454545454545455</v>
      </c>
      <c r="F44" s="42"/>
      <c r="G44" s="20">
        <v>387</v>
      </c>
      <c r="H44" s="20">
        <v>401</v>
      </c>
      <c r="I44" s="20">
        <v>366</v>
      </c>
      <c r="J44" s="20">
        <v>469</v>
      </c>
      <c r="K44" s="8">
        <f t="shared" si="10"/>
        <v>-8.5287846481876331E-3</v>
      </c>
    </row>
    <row r="45" spans="1:11" x14ac:dyDescent="0.25">
      <c r="A45" s="34" t="s">
        <v>8</v>
      </c>
      <c r="B45" s="17" t="s">
        <v>93</v>
      </c>
      <c r="C45" s="19">
        <v>30</v>
      </c>
      <c r="D45" s="20">
        <v>106</v>
      </c>
      <c r="E45" s="7">
        <f t="shared" si="9"/>
        <v>3.5333333333333332</v>
      </c>
      <c r="F45" s="42"/>
      <c r="G45" s="20">
        <v>83</v>
      </c>
      <c r="H45" s="20">
        <v>127</v>
      </c>
      <c r="I45" s="20">
        <v>100</v>
      </c>
      <c r="J45" s="20">
        <v>111</v>
      </c>
      <c r="K45" s="8">
        <f t="shared" si="10"/>
        <v>-4.5045045045045043E-2</v>
      </c>
    </row>
    <row r="46" spans="1:11" x14ac:dyDescent="0.25">
      <c r="A46" s="34" t="s">
        <v>8</v>
      </c>
      <c r="B46" s="17" t="s">
        <v>94</v>
      </c>
      <c r="C46" s="19">
        <v>45</v>
      </c>
      <c r="D46" s="20">
        <v>180</v>
      </c>
      <c r="E46" s="7">
        <f t="shared" si="9"/>
        <v>4</v>
      </c>
      <c r="F46" s="42"/>
      <c r="G46" s="20">
        <v>178</v>
      </c>
      <c r="H46" s="20">
        <v>239</v>
      </c>
      <c r="I46" s="20">
        <v>232</v>
      </c>
      <c r="J46" s="20">
        <v>222</v>
      </c>
      <c r="K46" s="8">
        <f t="shared" si="10"/>
        <v>-0.1891891891891892</v>
      </c>
    </row>
    <row r="47" spans="1:11" x14ac:dyDescent="0.25">
      <c r="A47" s="34" t="s">
        <v>8</v>
      </c>
      <c r="B47" s="38" t="s">
        <v>95</v>
      </c>
      <c r="C47" s="49"/>
      <c r="D47" s="42"/>
      <c r="E47" s="48"/>
      <c r="F47" s="42"/>
      <c r="G47" s="20">
        <v>20</v>
      </c>
      <c r="H47" s="20">
        <v>40</v>
      </c>
      <c r="I47" s="20">
        <v>12</v>
      </c>
      <c r="J47" s="20">
        <v>13</v>
      </c>
      <c r="K47" s="8">
        <f t="shared" si="10"/>
        <v>-1</v>
      </c>
    </row>
    <row r="48" spans="1:11" x14ac:dyDescent="0.25">
      <c r="A48" s="34" t="s">
        <v>8</v>
      </c>
      <c r="B48" s="38" t="s">
        <v>96</v>
      </c>
      <c r="C48" s="19">
        <v>180</v>
      </c>
      <c r="D48" s="20">
        <v>1173</v>
      </c>
      <c r="E48" s="7">
        <f t="shared" si="9"/>
        <v>6.5166666666666666</v>
      </c>
      <c r="F48" s="42"/>
      <c r="G48" s="20">
        <v>760</v>
      </c>
      <c r="H48" s="20">
        <v>933</v>
      </c>
      <c r="I48" s="20">
        <v>1001</v>
      </c>
      <c r="J48" s="20">
        <v>1287</v>
      </c>
      <c r="K48" s="8">
        <f t="shared" si="10"/>
        <v>-8.8578088578088576E-2</v>
      </c>
    </row>
    <row r="49" spans="1:11" x14ac:dyDescent="0.25">
      <c r="A49" s="34" t="s">
        <v>8</v>
      </c>
      <c r="B49" s="38" t="s">
        <v>97</v>
      </c>
      <c r="C49" s="19">
        <v>90</v>
      </c>
      <c r="D49" s="20">
        <v>173</v>
      </c>
      <c r="E49" s="7">
        <f t="shared" si="9"/>
        <v>1.9222222222222223</v>
      </c>
      <c r="F49" s="42"/>
      <c r="G49" s="20">
        <v>207</v>
      </c>
      <c r="H49" s="20">
        <v>181</v>
      </c>
      <c r="I49" s="20">
        <v>256</v>
      </c>
      <c r="J49" s="20">
        <v>326</v>
      </c>
      <c r="K49" s="8">
        <f t="shared" si="10"/>
        <v>-0.46932515337423314</v>
      </c>
    </row>
    <row r="50" spans="1:11" x14ac:dyDescent="0.25">
      <c r="A50" s="34" t="s">
        <v>8</v>
      </c>
      <c r="B50" s="38" t="s">
        <v>98</v>
      </c>
      <c r="C50" s="19">
        <v>90</v>
      </c>
      <c r="D50" s="20">
        <v>114</v>
      </c>
      <c r="E50" s="7">
        <f t="shared" si="9"/>
        <v>1.2666666666666666</v>
      </c>
      <c r="F50" s="42"/>
      <c r="G50" s="20">
        <v>125</v>
      </c>
      <c r="H50" s="20">
        <v>152</v>
      </c>
      <c r="I50" s="20">
        <v>131</v>
      </c>
      <c r="J50" s="20">
        <v>146</v>
      </c>
      <c r="K50" s="8">
        <f t="shared" si="10"/>
        <v>-0.21917808219178081</v>
      </c>
    </row>
  </sheetData>
  <autoFilter ref="A2:B33" xr:uid="{00000000-0009-0000-0000-000000000000}"/>
  <mergeCells count="3">
    <mergeCell ref="A1:K1"/>
    <mergeCell ref="A36:B36"/>
    <mergeCell ref="A38:K38"/>
  </mergeCells>
  <conditionalFormatting sqref="E3:E36">
    <cfRule type="cellIs" dxfId="13" priority="8" operator="greaterThan">
      <formula>1</formula>
    </cfRule>
  </conditionalFormatting>
  <conditionalFormatting sqref="K3:K36">
    <cfRule type="cellIs" dxfId="12" priority="6" operator="greaterThan">
      <formula>0</formula>
    </cfRule>
  </conditionalFormatting>
  <conditionalFormatting sqref="E40:E46">
    <cfRule type="cellIs" dxfId="11" priority="5" operator="greaterThan">
      <formula>1</formula>
    </cfRule>
  </conditionalFormatting>
  <conditionalFormatting sqref="K40:K50">
    <cfRule type="cellIs" dxfId="10" priority="4" operator="greaterThan">
      <formula>0</formula>
    </cfRule>
  </conditionalFormatting>
  <conditionalFormatting sqref="E47:E50">
    <cfRule type="cellIs" dxfId="9" priority="3" operator="greaterThan">
      <formula>1</formula>
    </cfRule>
  </conditionalFormatting>
  <pageMargins left="0.7" right="0.7" top="0.75" bottom="0.75" header="0.3" footer="0.3"/>
  <pageSetup paperSize="9" fitToWidth="0" orientation="landscape" verticalDpi="0" r:id="rId1"/>
  <colBreaks count="1" manualBreakCount="1">
    <brk id="1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workbookViewId="0">
      <selection activeCell="I24" sqref="I24"/>
    </sheetView>
  </sheetViews>
  <sheetFormatPr baseColWidth="10" defaultRowHeight="15" x14ac:dyDescent="0.25"/>
  <cols>
    <col min="1" max="1" width="18.5703125" customWidth="1"/>
    <col min="2" max="2" width="44" customWidth="1"/>
    <col min="5" max="5" width="17.7109375" bestFit="1" customWidth="1"/>
    <col min="9" max="9" width="17.7109375" bestFit="1" customWidth="1"/>
  </cols>
  <sheetData>
    <row r="1" spans="1:9" ht="23.25" x14ac:dyDescent="0.35">
      <c r="A1" s="67" t="s">
        <v>124</v>
      </c>
      <c r="B1" s="68"/>
      <c r="C1" s="68"/>
      <c r="D1" s="68"/>
      <c r="E1" s="68"/>
      <c r="F1" s="68"/>
      <c r="G1" s="68"/>
      <c r="H1" s="68"/>
      <c r="I1" s="68"/>
    </row>
    <row r="2" spans="1:9" ht="30" x14ac:dyDescent="0.25">
      <c r="A2" s="15" t="s">
        <v>73</v>
      </c>
      <c r="B2" s="15" t="s">
        <v>77</v>
      </c>
      <c r="C2" s="15" t="s">
        <v>28</v>
      </c>
      <c r="D2" s="39" t="s">
        <v>116</v>
      </c>
      <c r="E2" s="39" t="s">
        <v>31</v>
      </c>
      <c r="F2" s="40" t="s">
        <v>72</v>
      </c>
      <c r="G2" s="45" t="s">
        <v>100</v>
      </c>
      <c r="H2" s="51" t="s">
        <v>107</v>
      </c>
      <c r="I2" s="40" t="s">
        <v>34</v>
      </c>
    </row>
    <row r="3" spans="1:9" x14ac:dyDescent="0.25">
      <c r="A3" s="64" t="s">
        <v>74</v>
      </c>
      <c r="B3" s="52" t="s">
        <v>20</v>
      </c>
      <c r="C3" s="49"/>
      <c r="D3" s="49"/>
      <c r="E3" s="48"/>
      <c r="F3" s="4">
        <v>1105</v>
      </c>
      <c r="G3" s="16">
        <v>2044</v>
      </c>
      <c r="H3" s="49"/>
      <c r="I3" s="48"/>
    </row>
    <row r="4" spans="1:9" x14ac:dyDescent="0.25">
      <c r="A4" s="64"/>
      <c r="B4" s="49" t="s">
        <v>21</v>
      </c>
      <c r="C4" s="42"/>
      <c r="D4" s="42"/>
      <c r="E4" s="48"/>
      <c r="F4" s="4">
        <v>2809</v>
      </c>
      <c r="G4" s="4">
        <v>4012</v>
      </c>
      <c r="H4" s="42"/>
      <c r="I4" s="48"/>
    </row>
    <row r="5" spans="1:9" x14ac:dyDescent="0.25">
      <c r="A5" s="64"/>
      <c r="B5" s="49" t="s">
        <v>29</v>
      </c>
      <c r="C5" s="42"/>
      <c r="D5" s="42"/>
      <c r="E5" s="48"/>
      <c r="F5" s="4">
        <v>824</v>
      </c>
      <c r="G5" s="4">
        <v>1766</v>
      </c>
      <c r="H5" s="42"/>
      <c r="I5" s="48"/>
    </row>
    <row r="6" spans="1:9" x14ac:dyDescent="0.25">
      <c r="A6" s="64"/>
      <c r="B6" s="49" t="s">
        <v>75</v>
      </c>
      <c r="C6" s="42"/>
      <c r="D6" s="42"/>
      <c r="E6" s="48"/>
      <c r="F6" s="4">
        <v>1502</v>
      </c>
      <c r="G6" s="4">
        <v>2474</v>
      </c>
      <c r="H6" s="42"/>
      <c r="I6" s="48"/>
    </row>
    <row r="7" spans="1:9" x14ac:dyDescent="0.25">
      <c r="A7" s="64"/>
      <c r="B7" s="49" t="s">
        <v>76</v>
      </c>
      <c r="C7" s="42"/>
      <c r="D7" s="42"/>
      <c r="E7" s="48"/>
      <c r="F7" s="4">
        <v>1805</v>
      </c>
      <c r="G7" s="4">
        <v>2532</v>
      </c>
      <c r="H7" s="42"/>
      <c r="I7" s="48"/>
    </row>
    <row r="8" spans="1:9" x14ac:dyDescent="0.25">
      <c r="A8" s="64"/>
      <c r="B8" s="49" t="s">
        <v>11</v>
      </c>
      <c r="C8" s="42"/>
      <c r="D8" s="42"/>
      <c r="E8" s="48"/>
      <c r="F8" s="4">
        <v>696</v>
      </c>
      <c r="G8" s="4">
        <v>1495</v>
      </c>
      <c r="H8" s="42"/>
      <c r="I8" s="48"/>
    </row>
    <row r="9" spans="1:9" x14ac:dyDescent="0.25">
      <c r="A9" s="64"/>
      <c r="B9" s="49" t="s">
        <v>79</v>
      </c>
      <c r="C9" s="42"/>
      <c r="D9" s="42"/>
      <c r="E9" s="53"/>
      <c r="F9" s="69">
        <v>3573</v>
      </c>
      <c r="G9" s="4">
        <v>2594</v>
      </c>
      <c r="H9" s="42"/>
      <c r="I9" s="48"/>
    </row>
    <row r="10" spans="1:9" x14ac:dyDescent="0.25">
      <c r="A10" s="64"/>
      <c r="B10" s="49" t="s">
        <v>3</v>
      </c>
      <c r="C10" s="42"/>
      <c r="D10" s="42"/>
      <c r="E10" s="54"/>
      <c r="F10" s="70"/>
      <c r="G10" s="4">
        <v>5172</v>
      </c>
      <c r="H10" s="42"/>
      <c r="I10" s="48"/>
    </row>
    <row r="11" spans="1:9" x14ac:dyDescent="0.25">
      <c r="A11" s="64"/>
      <c r="B11" s="49" t="s">
        <v>6</v>
      </c>
      <c r="C11" s="42"/>
      <c r="D11" s="42"/>
      <c r="E11" s="48"/>
      <c r="F11" s="4">
        <v>2411</v>
      </c>
      <c r="G11" s="4">
        <v>3448</v>
      </c>
      <c r="H11" s="42"/>
      <c r="I11" s="48"/>
    </row>
    <row r="12" spans="1:9" x14ac:dyDescent="0.25">
      <c r="A12" s="65" t="s">
        <v>78</v>
      </c>
      <c r="B12" s="20" t="s">
        <v>11</v>
      </c>
      <c r="C12" s="4">
        <v>90</v>
      </c>
      <c r="D12" s="4">
        <v>662</v>
      </c>
      <c r="E12" s="7">
        <f t="shared" ref="E12:E24" si="0">D12/C12</f>
        <v>7.3555555555555552</v>
      </c>
      <c r="F12" s="4">
        <v>119</v>
      </c>
      <c r="G12" s="4">
        <v>197</v>
      </c>
      <c r="H12" s="4">
        <v>507</v>
      </c>
      <c r="I12" s="8">
        <f>(D12-H12)/H12</f>
        <v>0.3057199211045365</v>
      </c>
    </row>
    <row r="13" spans="1:9" x14ac:dyDescent="0.25">
      <c r="A13" s="65"/>
      <c r="B13" s="20" t="s">
        <v>76</v>
      </c>
      <c r="C13" s="4">
        <v>102</v>
      </c>
      <c r="D13" s="4">
        <v>1215</v>
      </c>
      <c r="E13" s="7">
        <f t="shared" si="0"/>
        <v>11.911764705882353</v>
      </c>
      <c r="F13" s="4">
        <v>1049</v>
      </c>
      <c r="G13" s="4">
        <v>929</v>
      </c>
      <c r="H13" s="4">
        <v>1140</v>
      </c>
      <c r="I13" s="8">
        <f t="shared" ref="I13:I20" si="1">(D13-H13)/H13</f>
        <v>6.5789473684210523E-2</v>
      </c>
    </row>
    <row r="14" spans="1:9" x14ac:dyDescent="0.25">
      <c r="A14" s="65"/>
      <c r="B14" s="20" t="s">
        <v>75</v>
      </c>
      <c r="C14" s="4">
        <v>110</v>
      </c>
      <c r="D14" s="4">
        <v>1387</v>
      </c>
      <c r="E14" s="7">
        <f t="shared" si="0"/>
        <v>12.609090909090909</v>
      </c>
      <c r="F14" s="4">
        <v>765</v>
      </c>
      <c r="G14" s="4">
        <v>874</v>
      </c>
      <c r="H14" s="4">
        <v>1433</v>
      </c>
      <c r="I14" s="8">
        <f t="shared" si="1"/>
        <v>-3.2100488485694349E-2</v>
      </c>
    </row>
    <row r="15" spans="1:9" x14ac:dyDescent="0.25">
      <c r="A15" s="65"/>
      <c r="B15" s="20" t="s">
        <v>79</v>
      </c>
      <c r="C15" s="4">
        <v>180</v>
      </c>
      <c r="D15" s="4">
        <v>1502</v>
      </c>
      <c r="E15" s="7">
        <f t="shared" si="0"/>
        <v>8.344444444444445</v>
      </c>
      <c r="F15" s="4">
        <v>1240</v>
      </c>
      <c r="G15" s="4">
        <v>1127</v>
      </c>
      <c r="H15" s="4">
        <v>1491</v>
      </c>
      <c r="I15" s="8">
        <f t="shared" si="1"/>
        <v>7.3775989268947016E-3</v>
      </c>
    </row>
    <row r="16" spans="1:9" x14ac:dyDescent="0.25">
      <c r="A16" s="65"/>
      <c r="B16" s="20" t="s">
        <v>3</v>
      </c>
      <c r="C16" s="4">
        <v>180</v>
      </c>
      <c r="D16" s="4">
        <v>2174</v>
      </c>
      <c r="E16" s="7">
        <f t="shared" si="0"/>
        <v>12.077777777777778</v>
      </c>
      <c r="F16" s="4">
        <v>1952</v>
      </c>
      <c r="G16" s="4">
        <v>2214</v>
      </c>
      <c r="H16" s="4">
        <v>2384</v>
      </c>
      <c r="I16" s="8">
        <f t="shared" si="1"/>
        <v>-8.8087248322147649E-2</v>
      </c>
    </row>
    <row r="17" spans="1:9" x14ac:dyDescent="0.25">
      <c r="A17" s="65"/>
      <c r="B17" s="20" t="s">
        <v>6</v>
      </c>
      <c r="C17" s="4">
        <v>216</v>
      </c>
      <c r="D17" s="4">
        <v>2248</v>
      </c>
      <c r="E17" s="7">
        <f t="shared" si="0"/>
        <v>10.407407407407407</v>
      </c>
      <c r="F17" s="4">
        <v>2197</v>
      </c>
      <c r="G17" s="4">
        <v>2094</v>
      </c>
      <c r="H17" s="4">
        <v>2912</v>
      </c>
      <c r="I17" s="8">
        <f t="shared" si="1"/>
        <v>-0.22802197802197802</v>
      </c>
    </row>
    <row r="18" spans="1:9" x14ac:dyDescent="0.25">
      <c r="A18" s="65"/>
      <c r="B18" s="20" t="s">
        <v>20</v>
      </c>
      <c r="C18" s="4">
        <v>90</v>
      </c>
      <c r="D18" s="4">
        <v>775</v>
      </c>
      <c r="E18" s="7">
        <f t="shared" si="0"/>
        <v>8.6111111111111107</v>
      </c>
      <c r="F18" s="4">
        <v>267</v>
      </c>
      <c r="G18" s="4">
        <v>323</v>
      </c>
      <c r="H18" s="4">
        <v>981</v>
      </c>
      <c r="I18" s="8">
        <f t="shared" si="1"/>
        <v>-0.20998980632008155</v>
      </c>
    </row>
    <row r="19" spans="1:9" x14ac:dyDescent="0.25">
      <c r="A19" s="65"/>
      <c r="B19" s="42" t="s">
        <v>29</v>
      </c>
      <c r="C19" s="42"/>
      <c r="D19" s="42"/>
      <c r="E19" s="48"/>
      <c r="F19" s="4">
        <v>116</v>
      </c>
      <c r="G19" s="4">
        <v>250</v>
      </c>
      <c r="H19" s="42"/>
      <c r="I19" s="48"/>
    </row>
    <row r="20" spans="1:9" x14ac:dyDescent="0.25">
      <c r="A20" s="65"/>
      <c r="B20" s="20" t="s">
        <v>21</v>
      </c>
      <c r="C20" s="4">
        <v>162</v>
      </c>
      <c r="D20" s="4">
        <v>2769</v>
      </c>
      <c r="E20" s="7">
        <f t="shared" si="0"/>
        <v>17.092592592592592</v>
      </c>
      <c r="F20" s="4">
        <v>2280</v>
      </c>
      <c r="G20" s="4">
        <v>2597</v>
      </c>
      <c r="H20" s="4">
        <v>3335</v>
      </c>
      <c r="I20" s="8">
        <f t="shared" si="1"/>
        <v>-0.1697151424287856</v>
      </c>
    </row>
    <row r="21" spans="1:9" x14ac:dyDescent="0.25">
      <c r="A21" s="65"/>
      <c r="B21" s="55" t="s">
        <v>35</v>
      </c>
      <c r="C21" s="42"/>
      <c r="D21" s="42"/>
      <c r="E21" s="48"/>
      <c r="F21" s="4">
        <v>299</v>
      </c>
      <c r="G21" s="4">
        <v>349</v>
      </c>
      <c r="H21" s="42"/>
      <c r="I21" s="48"/>
    </row>
    <row r="22" spans="1:9" x14ac:dyDescent="0.25">
      <c r="A22" s="65"/>
      <c r="B22" s="55" t="s">
        <v>80</v>
      </c>
      <c r="C22" s="42"/>
      <c r="D22" s="42"/>
      <c r="E22" s="48"/>
      <c r="F22" s="4">
        <v>187</v>
      </c>
      <c r="G22" s="4">
        <v>320</v>
      </c>
      <c r="H22" s="42"/>
      <c r="I22" s="48"/>
    </row>
    <row r="23" spans="1:9" ht="15.75" thickBot="1" x14ac:dyDescent="0.3">
      <c r="A23" s="66"/>
      <c r="B23" s="56" t="s">
        <v>22</v>
      </c>
      <c r="C23" s="41"/>
      <c r="D23" s="41"/>
      <c r="E23" s="57"/>
      <c r="F23" s="23">
        <v>365</v>
      </c>
      <c r="G23" s="23">
        <v>469</v>
      </c>
      <c r="H23" s="41"/>
      <c r="I23" s="48"/>
    </row>
    <row r="24" spans="1:9" ht="15.75" thickBot="1" x14ac:dyDescent="0.3">
      <c r="A24" s="24" t="s">
        <v>32</v>
      </c>
      <c r="B24" s="25"/>
      <c r="C24" s="26">
        <f>SUM(C3:C23)</f>
        <v>1130</v>
      </c>
      <c r="D24" s="26">
        <f>SUM(D3:D23)</f>
        <v>12732</v>
      </c>
      <c r="E24" s="28">
        <f t="shared" si="0"/>
        <v>11.267256637168142</v>
      </c>
      <c r="F24" s="26">
        <f>SUM(F3:F23)</f>
        <v>25561</v>
      </c>
      <c r="G24" s="26">
        <f>SUM(G3:G23)</f>
        <v>37280</v>
      </c>
      <c r="H24" s="26">
        <f>SUM(H3:H23)</f>
        <v>14183</v>
      </c>
      <c r="I24" s="44">
        <f>(D24-H24)/H24</f>
        <v>-0.10230557709934429</v>
      </c>
    </row>
  </sheetData>
  <mergeCells count="4">
    <mergeCell ref="A3:A11"/>
    <mergeCell ref="A12:A23"/>
    <mergeCell ref="A1:I1"/>
    <mergeCell ref="F9:F10"/>
  </mergeCells>
  <conditionalFormatting sqref="E3:E9 E11:E24">
    <cfRule type="cellIs" dxfId="8" priority="3" operator="greaterThan">
      <formula>1</formula>
    </cfRule>
  </conditionalFormatting>
  <conditionalFormatting sqref="I3:I23">
    <cfRule type="cellIs" dxfId="7" priority="2" operator="greaterThan">
      <formula>0</formula>
    </cfRule>
  </conditionalFormatting>
  <conditionalFormatting sqref="I24">
    <cfRule type="cellIs" dxfId="6" priority="1" operator="greaterThan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0"/>
  <sheetViews>
    <sheetView topLeftCell="A7" zoomScaleNormal="100" workbookViewId="0">
      <selection activeCell="K20" sqref="K20"/>
    </sheetView>
  </sheetViews>
  <sheetFormatPr baseColWidth="10" defaultRowHeight="15" x14ac:dyDescent="0.25"/>
  <cols>
    <col min="1" max="1" width="11.140625" bestFit="1" customWidth="1"/>
    <col min="2" max="2" width="26" bestFit="1" customWidth="1"/>
    <col min="3" max="11" width="10.28515625" customWidth="1"/>
  </cols>
  <sheetData>
    <row r="1" spans="1:11" ht="23.25" x14ac:dyDescent="0.35">
      <c r="A1" s="61" t="s">
        <v>123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s="5" customFormat="1" ht="28.9" customHeight="1" x14ac:dyDescent="0.25">
      <c r="A2" s="74" t="s">
        <v>0</v>
      </c>
      <c r="B2" s="74" t="s">
        <v>1</v>
      </c>
      <c r="C2" s="74" t="s">
        <v>28</v>
      </c>
      <c r="D2" s="72" t="s">
        <v>116</v>
      </c>
      <c r="E2" s="72" t="s">
        <v>31</v>
      </c>
      <c r="F2" s="71" t="s">
        <v>30</v>
      </c>
      <c r="G2" s="71" t="s">
        <v>63</v>
      </c>
      <c r="H2" s="71" t="s">
        <v>72</v>
      </c>
      <c r="I2" s="71" t="s">
        <v>100</v>
      </c>
      <c r="J2" s="71" t="s">
        <v>107</v>
      </c>
      <c r="K2" s="71" t="s">
        <v>34</v>
      </c>
    </row>
    <row r="3" spans="1:11" s="5" customFormat="1" x14ac:dyDescent="0.25">
      <c r="A3" s="74"/>
      <c r="B3" s="74"/>
      <c r="C3" s="74"/>
      <c r="D3" s="72"/>
      <c r="E3" s="72"/>
      <c r="F3" s="71"/>
      <c r="G3" s="71"/>
      <c r="H3" s="71"/>
      <c r="I3" s="71"/>
      <c r="J3" s="71"/>
      <c r="K3" s="71"/>
    </row>
    <row r="4" spans="1:11" ht="32.450000000000003" customHeight="1" x14ac:dyDescent="0.25">
      <c r="A4" s="3" t="s">
        <v>2</v>
      </c>
      <c r="B4" s="3" t="s">
        <v>4</v>
      </c>
      <c r="C4" s="2">
        <v>35</v>
      </c>
      <c r="D4" s="4">
        <v>649</v>
      </c>
      <c r="E4" s="7">
        <f t="shared" ref="E4:E20" si="0">D4/C4</f>
        <v>18.542857142857144</v>
      </c>
      <c r="F4" s="4">
        <v>543</v>
      </c>
      <c r="G4" s="4">
        <v>775</v>
      </c>
      <c r="H4" s="4">
        <v>519</v>
      </c>
      <c r="I4" s="4">
        <v>879</v>
      </c>
      <c r="J4" s="4">
        <v>618</v>
      </c>
      <c r="K4" s="8">
        <f>(D4-J4)/J4</f>
        <v>5.0161812297734629E-2</v>
      </c>
    </row>
    <row r="5" spans="1:11" ht="32.450000000000003" customHeight="1" x14ac:dyDescent="0.25">
      <c r="A5" s="3" t="s">
        <v>2</v>
      </c>
      <c r="B5" s="3" t="s">
        <v>5</v>
      </c>
      <c r="C5" s="2">
        <v>32</v>
      </c>
      <c r="D5" s="4">
        <v>709</v>
      </c>
      <c r="E5" s="7">
        <f t="shared" si="0"/>
        <v>22.15625</v>
      </c>
      <c r="F5" s="4">
        <v>693</v>
      </c>
      <c r="G5" s="4">
        <v>1042</v>
      </c>
      <c r="H5" s="4">
        <v>700</v>
      </c>
      <c r="I5" s="4">
        <v>989</v>
      </c>
      <c r="J5" s="4">
        <v>786</v>
      </c>
      <c r="K5" s="8">
        <f t="shared" ref="K5:K19" si="1">(D5-J5)/J5</f>
        <v>-9.796437659033079E-2</v>
      </c>
    </row>
    <row r="6" spans="1:11" ht="32.450000000000003" customHeight="1" x14ac:dyDescent="0.25">
      <c r="A6" s="1" t="s">
        <v>8</v>
      </c>
      <c r="B6" s="1" t="s">
        <v>14</v>
      </c>
      <c r="C6" s="18"/>
      <c r="D6" s="18"/>
      <c r="E6" s="58"/>
      <c r="F6" s="4">
        <v>225</v>
      </c>
      <c r="G6" s="4">
        <v>335</v>
      </c>
      <c r="H6" s="4">
        <v>200</v>
      </c>
      <c r="I6" s="4">
        <v>275</v>
      </c>
      <c r="J6" s="4">
        <v>245</v>
      </c>
      <c r="K6" s="8">
        <f t="shared" si="1"/>
        <v>-1</v>
      </c>
    </row>
    <row r="7" spans="1:11" ht="32.450000000000003" customHeight="1" x14ac:dyDescent="0.25">
      <c r="A7" s="1" t="s">
        <v>27</v>
      </c>
      <c r="B7" s="1" t="s">
        <v>15</v>
      </c>
      <c r="C7" s="2">
        <v>35</v>
      </c>
      <c r="D7" s="4">
        <v>409</v>
      </c>
      <c r="E7" s="7">
        <f t="shared" si="0"/>
        <v>11.685714285714285</v>
      </c>
      <c r="F7" s="4">
        <v>321</v>
      </c>
      <c r="G7" s="4">
        <v>378</v>
      </c>
      <c r="H7" s="4">
        <v>287</v>
      </c>
      <c r="I7" s="4">
        <v>389</v>
      </c>
      <c r="J7" s="4">
        <v>395</v>
      </c>
      <c r="K7" s="8">
        <f t="shared" si="1"/>
        <v>3.5443037974683546E-2</v>
      </c>
    </row>
    <row r="8" spans="1:11" ht="32.450000000000003" customHeight="1" x14ac:dyDescent="0.25">
      <c r="A8" s="1" t="s">
        <v>8</v>
      </c>
      <c r="B8" s="1" t="s">
        <v>16</v>
      </c>
      <c r="C8" s="2">
        <v>45</v>
      </c>
      <c r="D8" s="4">
        <v>1112</v>
      </c>
      <c r="E8" s="7">
        <f t="shared" si="0"/>
        <v>24.711111111111112</v>
      </c>
      <c r="F8" s="4">
        <v>676</v>
      </c>
      <c r="G8" s="4">
        <v>964</v>
      </c>
      <c r="H8" s="4">
        <v>712</v>
      </c>
      <c r="I8" s="4">
        <v>887</v>
      </c>
      <c r="J8" s="4">
        <v>1011</v>
      </c>
      <c r="K8" s="8">
        <f t="shared" si="1"/>
        <v>9.9901088031651833E-2</v>
      </c>
    </row>
    <row r="9" spans="1:11" ht="32.450000000000003" customHeight="1" x14ac:dyDescent="0.25">
      <c r="A9" s="1" t="s">
        <v>27</v>
      </c>
      <c r="B9" s="1" t="s">
        <v>17</v>
      </c>
      <c r="C9" s="2">
        <v>80</v>
      </c>
      <c r="D9" s="4">
        <v>2205</v>
      </c>
      <c r="E9" s="7">
        <f t="shared" si="0"/>
        <v>27.5625</v>
      </c>
      <c r="F9" s="4">
        <v>864</v>
      </c>
      <c r="G9" s="4">
        <v>1097</v>
      </c>
      <c r="H9" s="4">
        <v>844</v>
      </c>
      <c r="I9" s="4">
        <v>1370</v>
      </c>
      <c r="J9" s="4">
        <v>1050</v>
      </c>
      <c r="K9" s="8">
        <f t="shared" si="1"/>
        <v>1.1000000000000001</v>
      </c>
    </row>
    <row r="10" spans="1:11" ht="32.450000000000003" customHeight="1" x14ac:dyDescent="0.25">
      <c r="A10" s="1" t="s">
        <v>8</v>
      </c>
      <c r="B10" s="1" t="s">
        <v>64</v>
      </c>
      <c r="C10" s="18"/>
      <c r="D10" s="18"/>
      <c r="E10" s="58"/>
      <c r="F10" s="4">
        <v>158</v>
      </c>
      <c r="G10" s="4">
        <v>211</v>
      </c>
      <c r="H10" s="4">
        <v>137</v>
      </c>
      <c r="I10" s="4">
        <v>133</v>
      </c>
      <c r="J10" s="4">
        <v>115</v>
      </c>
      <c r="K10" s="8">
        <f t="shared" si="1"/>
        <v>-1</v>
      </c>
    </row>
    <row r="11" spans="1:11" ht="32.450000000000003" customHeight="1" x14ac:dyDescent="0.25">
      <c r="A11" s="1" t="s">
        <v>8</v>
      </c>
      <c r="B11" s="1" t="s">
        <v>65</v>
      </c>
      <c r="C11" s="18"/>
      <c r="D11" s="18"/>
      <c r="E11" s="58"/>
      <c r="F11" s="18"/>
      <c r="G11" s="4">
        <v>74</v>
      </c>
      <c r="H11" s="4">
        <v>94</v>
      </c>
      <c r="I11" s="4">
        <v>109</v>
      </c>
      <c r="J11" s="4">
        <v>87</v>
      </c>
      <c r="K11" s="8">
        <f t="shared" si="1"/>
        <v>-1</v>
      </c>
    </row>
    <row r="12" spans="1:11" ht="32.450000000000003" customHeight="1" x14ac:dyDescent="0.25">
      <c r="A12" s="3" t="s">
        <v>23</v>
      </c>
      <c r="B12" s="3" t="s">
        <v>24</v>
      </c>
      <c r="C12" s="2">
        <v>35</v>
      </c>
      <c r="D12" s="4">
        <v>1056</v>
      </c>
      <c r="E12" s="7">
        <f t="shared" si="0"/>
        <v>30.171428571428571</v>
      </c>
      <c r="F12" s="4">
        <v>768</v>
      </c>
      <c r="G12" s="4">
        <v>905</v>
      </c>
      <c r="H12" s="4">
        <v>643</v>
      </c>
      <c r="I12" s="4">
        <v>724</v>
      </c>
      <c r="J12" s="4">
        <v>805</v>
      </c>
      <c r="K12" s="8">
        <f t="shared" si="1"/>
        <v>0.31180124223602484</v>
      </c>
    </row>
    <row r="13" spans="1:11" ht="32.450000000000003" customHeight="1" x14ac:dyDescent="0.25">
      <c r="A13" s="3" t="s">
        <v>23</v>
      </c>
      <c r="B13" s="3" t="s">
        <v>25</v>
      </c>
      <c r="C13" s="2">
        <v>35</v>
      </c>
      <c r="D13" s="4">
        <v>1263</v>
      </c>
      <c r="E13" s="7">
        <f t="shared" si="0"/>
        <v>36.085714285714289</v>
      </c>
      <c r="F13" s="4">
        <v>798</v>
      </c>
      <c r="G13" s="4">
        <v>1021</v>
      </c>
      <c r="H13" s="4">
        <v>898</v>
      </c>
      <c r="I13" s="4">
        <v>1228</v>
      </c>
      <c r="J13" s="4">
        <v>1235</v>
      </c>
      <c r="K13" s="8">
        <f t="shared" si="1"/>
        <v>2.2672064777327937E-2</v>
      </c>
    </row>
    <row r="14" spans="1:11" ht="32.450000000000003" customHeight="1" x14ac:dyDescent="0.25">
      <c r="A14" s="3" t="s">
        <v>23</v>
      </c>
      <c r="B14" s="3" t="s">
        <v>26</v>
      </c>
      <c r="C14" s="2">
        <v>35</v>
      </c>
      <c r="D14" s="4">
        <v>157</v>
      </c>
      <c r="E14" s="7">
        <f t="shared" si="0"/>
        <v>4.4857142857142858</v>
      </c>
      <c r="F14" s="4">
        <v>190</v>
      </c>
      <c r="G14" s="4">
        <v>289</v>
      </c>
      <c r="H14" s="4">
        <v>190</v>
      </c>
      <c r="I14" s="4">
        <v>175</v>
      </c>
      <c r="J14" s="4">
        <v>265</v>
      </c>
      <c r="K14" s="8">
        <f t="shared" si="1"/>
        <v>-0.40754716981132078</v>
      </c>
    </row>
    <row r="15" spans="1:11" ht="32.450000000000003" customHeight="1" x14ac:dyDescent="0.25">
      <c r="A15" s="3" t="s">
        <v>23</v>
      </c>
      <c r="B15" s="3" t="s">
        <v>66</v>
      </c>
      <c r="C15" s="2">
        <v>35</v>
      </c>
      <c r="D15" s="4">
        <v>502</v>
      </c>
      <c r="E15" s="7">
        <f t="shared" si="0"/>
        <v>14.342857142857143</v>
      </c>
      <c r="F15" s="18"/>
      <c r="G15" s="4">
        <v>440</v>
      </c>
      <c r="H15" s="4">
        <v>420</v>
      </c>
      <c r="I15" s="4">
        <v>292</v>
      </c>
      <c r="J15" s="4">
        <v>354</v>
      </c>
      <c r="K15" s="8">
        <f t="shared" si="1"/>
        <v>0.41807909604519772</v>
      </c>
    </row>
    <row r="16" spans="1:11" ht="60" x14ac:dyDescent="0.25">
      <c r="A16" s="3" t="s">
        <v>7</v>
      </c>
      <c r="B16" s="3" t="s">
        <v>67</v>
      </c>
      <c r="C16" s="2">
        <v>20</v>
      </c>
      <c r="D16" s="4">
        <v>50</v>
      </c>
      <c r="E16" s="7">
        <f t="shared" si="0"/>
        <v>2.5</v>
      </c>
      <c r="F16" s="18"/>
      <c r="G16" s="4">
        <v>88</v>
      </c>
      <c r="H16" s="4">
        <v>38</v>
      </c>
      <c r="I16" s="4">
        <v>80</v>
      </c>
      <c r="J16" s="4">
        <v>61</v>
      </c>
      <c r="K16" s="8">
        <f t="shared" si="1"/>
        <v>-0.18032786885245902</v>
      </c>
    </row>
    <row r="17" spans="1:11" ht="75" x14ac:dyDescent="0.25">
      <c r="A17" s="3" t="s">
        <v>8</v>
      </c>
      <c r="B17" s="3" t="s">
        <v>68</v>
      </c>
      <c r="C17" s="18"/>
      <c r="D17" s="18"/>
      <c r="E17" s="58"/>
      <c r="F17" s="18"/>
      <c r="G17" s="4">
        <v>37</v>
      </c>
      <c r="H17" s="4">
        <v>31</v>
      </c>
      <c r="I17" s="4">
        <v>47</v>
      </c>
      <c r="J17" s="4">
        <v>59</v>
      </c>
      <c r="K17" s="8">
        <f t="shared" si="1"/>
        <v>-1</v>
      </c>
    </row>
    <row r="18" spans="1:11" ht="60" x14ac:dyDescent="0.25">
      <c r="A18" s="3" t="s">
        <v>7</v>
      </c>
      <c r="B18" s="3" t="s">
        <v>115</v>
      </c>
      <c r="C18" s="2">
        <v>20</v>
      </c>
      <c r="D18" s="4">
        <v>393</v>
      </c>
      <c r="E18" s="7">
        <f t="shared" si="0"/>
        <v>19.649999999999999</v>
      </c>
      <c r="F18" s="50"/>
      <c r="G18" s="50"/>
      <c r="H18" s="50"/>
      <c r="I18" s="50"/>
      <c r="J18" s="4">
        <v>280</v>
      </c>
      <c r="K18" s="8">
        <f t="shared" si="1"/>
        <v>0.40357142857142858</v>
      </c>
    </row>
    <row r="19" spans="1:11" ht="45" x14ac:dyDescent="0.25">
      <c r="A19" s="3" t="s">
        <v>7</v>
      </c>
      <c r="B19" s="3" t="s">
        <v>117</v>
      </c>
      <c r="C19" s="2">
        <v>20</v>
      </c>
      <c r="D19" s="4">
        <v>722</v>
      </c>
      <c r="E19" s="7">
        <f t="shared" si="0"/>
        <v>36.1</v>
      </c>
      <c r="F19" s="50"/>
      <c r="G19" s="50"/>
      <c r="H19" s="50"/>
      <c r="I19" s="50"/>
      <c r="J19" s="4">
        <v>0</v>
      </c>
      <c r="K19" s="8" t="e">
        <f t="shared" si="1"/>
        <v>#DIV/0!</v>
      </c>
    </row>
    <row r="20" spans="1:11" x14ac:dyDescent="0.25">
      <c r="A20" s="73" t="s">
        <v>32</v>
      </c>
      <c r="B20" s="73"/>
      <c r="C20" s="10">
        <f>SUM(C4:C19)</f>
        <v>427</v>
      </c>
      <c r="D20" s="10">
        <f>SUM(D4:D18)</f>
        <v>8505</v>
      </c>
      <c r="E20" s="9">
        <f t="shared" si="0"/>
        <v>19.918032786885245</v>
      </c>
      <c r="F20" s="10">
        <f>SUM(F4:F18)</f>
        <v>5236</v>
      </c>
      <c r="G20" s="10">
        <f t="shared" ref="G20:I20" si="2">SUM(G4:G18)</f>
        <v>7656</v>
      </c>
      <c r="H20" s="10">
        <f t="shared" si="2"/>
        <v>5713</v>
      </c>
      <c r="I20" s="10">
        <f t="shared" si="2"/>
        <v>7577</v>
      </c>
      <c r="J20" s="10">
        <f>SUM(J4:J19)</f>
        <v>7366</v>
      </c>
      <c r="K20" s="43">
        <f>(D20-J20)/J20</f>
        <v>0.15462937822427369</v>
      </c>
    </row>
  </sheetData>
  <mergeCells count="13">
    <mergeCell ref="A20:B20"/>
    <mergeCell ref="B2:B3"/>
    <mergeCell ref="A2:A3"/>
    <mergeCell ref="C2:C3"/>
    <mergeCell ref="D2:D3"/>
    <mergeCell ref="K2:K3"/>
    <mergeCell ref="A1:K1"/>
    <mergeCell ref="E2:E3"/>
    <mergeCell ref="F2:F3"/>
    <mergeCell ref="G2:G3"/>
    <mergeCell ref="H2:H3"/>
    <mergeCell ref="I2:I3"/>
    <mergeCell ref="J2:J3"/>
  </mergeCells>
  <conditionalFormatting sqref="E4:E20">
    <cfRule type="cellIs" dxfId="5" priority="3" operator="greaterThan">
      <formula>1</formula>
    </cfRule>
  </conditionalFormatting>
  <conditionalFormatting sqref="K4:K19">
    <cfRule type="cellIs" dxfId="4" priority="1" operator="greaterThan">
      <formula>0</formula>
    </cfRule>
  </conditionalFormatting>
  <pageMargins left="0.7" right="0.7" top="0.75" bottom="0.75" header="0.3" footer="0.3"/>
  <pageSetup paperSize="9" scale="94" fitToWidth="0" orientation="landscape" verticalDpi="0" r:id="rId1"/>
  <colBreaks count="1" manualBreakCount="1">
    <brk id="1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2"/>
  <sheetViews>
    <sheetView zoomScaleNormal="100" workbookViewId="0">
      <selection activeCell="L22" sqref="L22"/>
    </sheetView>
  </sheetViews>
  <sheetFormatPr baseColWidth="10" defaultRowHeight="15" x14ac:dyDescent="0.25"/>
  <cols>
    <col min="1" max="1" width="14.7109375" bestFit="1" customWidth="1"/>
    <col min="2" max="2" width="63.7109375" bestFit="1" customWidth="1"/>
  </cols>
  <sheetData>
    <row r="1" spans="1:12" ht="23.25" x14ac:dyDescent="0.35">
      <c r="A1" s="61" t="s">
        <v>122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15" customHeight="1" x14ac:dyDescent="0.25">
      <c r="A2" s="74" t="s">
        <v>36</v>
      </c>
      <c r="B2" s="74" t="s">
        <v>1</v>
      </c>
      <c r="C2" s="74" t="s">
        <v>51</v>
      </c>
      <c r="D2" s="72" t="s">
        <v>116</v>
      </c>
      <c r="E2" s="72" t="s">
        <v>31</v>
      </c>
      <c r="F2" s="71" t="s">
        <v>33</v>
      </c>
      <c r="G2" s="71" t="s">
        <v>30</v>
      </c>
      <c r="H2" s="71" t="s">
        <v>63</v>
      </c>
      <c r="I2" s="71" t="s">
        <v>72</v>
      </c>
      <c r="J2" s="71" t="s">
        <v>100</v>
      </c>
      <c r="K2" s="71" t="s">
        <v>107</v>
      </c>
      <c r="L2" s="71" t="s">
        <v>34</v>
      </c>
    </row>
    <row r="3" spans="1:12" x14ac:dyDescent="0.25">
      <c r="A3" s="74"/>
      <c r="B3" s="74"/>
      <c r="C3" s="74"/>
      <c r="D3" s="72"/>
      <c r="E3" s="72"/>
      <c r="F3" s="71"/>
      <c r="G3" s="71"/>
      <c r="H3" s="71"/>
      <c r="I3" s="71"/>
      <c r="J3" s="71"/>
      <c r="K3" s="71"/>
      <c r="L3" s="71"/>
    </row>
    <row r="4" spans="1:12" x14ac:dyDescent="0.25">
      <c r="A4" s="2" t="s">
        <v>103</v>
      </c>
      <c r="B4" s="2" t="s">
        <v>37</v>
      </c>
      <c r="C4" s="32">
        <v>27</v>
      </c>
      <c r="D4" s="32">
        <v>2399</v>
      </c>
      <c r="E4" s="7">
        <f t="shared" ref="E4:E22" si="0">D4/C4</f>
        <v>88.851851851851848</v>
      </c>
      <c r="F4" s="4">
        <v>1623</v>
      </c>
      <c r="G4" s="4">
        <v>1866</v>
      </c>
      <c r="H4" s="4">
        <v>1966</v>
      </c>
      <c r="I4" s="32">
        <v>1542</v>
      </c>
      <c r="J4" s="32">
        <v>2215</v>
      </c>
      <c r="K4" s="32">
        <v>2088</v>
      </c>
      <c r="L4" s="8">
        <f>(D4-K4)/K4</f>
        <v>0.14894636015325671</v>
      </c>
    </row>
    <row r="5" spans="1:12" x14ac:dyDescent="0.25">
      <c r="A5" s="2" t="s">
        <v>103</v>
      </c>
      <c r="B5" s="2" t="s">
        <v>105</v>
      </c>
      <c r="C5" s="32">
        <v>112</v>
      </c>
      <c r="D5" s="32">
        <v>2034</v>
      </c>
      <c r="E5" s="7">
        <f t="shared" si="0"/>
        <v>18.160714285714285</v>
      </c>
      <c r="F5" s="4">
        <v>1460</v>
      </c>
      <c r="G5" s="4">
        <v>2094</v>
      </c>
      <c r="H5" s="4">
        <v>2039</v>
      </c>
      <c r="I5" s="32">
        <v>2404</v>
      </c>
      <c r="J5" s="32">
        <v>1970</v>
      </c>
      <c r="K5" s="32">
        <v>2310</v>
      </c>
      <c r="L5" s="8">
        <f>(D5-K5)/K5</f>
        <v>-0.11948051948051948</v>
      </c>
    </row>
    <row r="6" spans="1:12" x14ac:dyDescent="0.25">
      <c r="A6" s="2" t="s">
        <v>103</v>
      </c>
      <c r="B6" s="2" t="s">
        <v>38</v>
      </c>
      <c r="C6" s="42"/>
      <c r="D6" s="42"/>
      <c r="E6" s="48"/>
      <c r="F6" s="4">
        <v>398</v>
      </c>
      <c r="G6" s="4">
        <v>894</v>
      </c>
      <c r="H6" s="4">
        <v>833</v>
      </c>
      <c r="I6" s="32">
        <v>605</v>
      </c>
      <c r="J6" s="42"/>
      <c r="K6" s="42"/>
      <c r="L6" s="42"/>
    </row>
    <row r="7" spans="1:12" x14ac:dyDescent="0.25">
      <c r="A7" s="2" t="s">
        <v>103</v>
      </c>
      <c r="B7" s="2" t="s">
        <v>39</v>
      </c>
      <c r="C7" s="32">
        <v>30</v>
      </c>
      <c r="D7" s="32">
        <v>327</v>
      </c>
      <c r="E7" s="7">
        <f t="shared" si="0"/>
        <v>10.9</v>
      </c>
      <c r="F7" s="4">
        <v>372</v>
      </c>
      <c r="G7" s="4">
        <v>525</v>
      </c>
      <c r="H7" s="4">
        <v>517</v>
      </c>
      <c r="I7" s="32">
        <v>379</v>
      </c>
      <c r="J7" s="32">
        <v>457</v>
      </c>
      <c r="K7" s="32">
        <v>321</v>
      </c>
      <c r="L7" s="8">
        <f>(D7-K7)/K7</f>
        <v>1.8691588785046728E-2</v>
      </c>
    </row>
    <row r="8" spans="1:12" x14ac:dyDescent="0.25">
      <c r="A8" s="2" t="s">
        <v>103</v>
      </c>
      <c r="B8" s="2" t="s">
        <v>40</v>
      </c>
      <c r="C8" s="32">
        <v>30</v>
      </c>
      <c r="D8" s="32">
        <v>620</v>
      </c>
      <c r="E8" s="7">
        <f t="shared" si="0"/>
        <v>20.666666666666668</v>
      </c>
      <c r="F8" s="4">
        <v>706</v>
      </c>
      <c r="G8" s="4">
        <v>1062</v>
      </c>
      <c r="H8" s="4">
        <v>1180</v>
      </c>
      <c r="I8" s="32">
        <v>759</v>
      </c>
      <c r="J8" s="32">
        <v>1009</v>
      </c>
      <c r="K8" s="32">
        <v>740</v>
      </c>
      <c r="L8" s="8">
        <f t="shared" ref="L8:L22" si="1">(D8-K8)/K8</f>
        <v>-0.16216216216216217</v>
      </c>
    </row>
    <row r="9" spans="1:12" x14ac:dyDescent="0.25">
      <c r="A9" s="2" t="s">
        <v>104</v>
      </c>
      <c r="B9" s="2" t="s">
        <v>41</v>
      </c>
      <c r="C9" s="32">
        <v>70</v>
      </c>
      <c r="D9" s="32">
        <v>456</v>
      </c>
      <c r="E9" s="7">
        <f t="shared" si="0"/>
        <v>6.5142857142857142</v>
      </c>
      <c r="F9" s="4">
        <v>307</v>
      </c>
      <c r="G9" s="4">
        <v>380</v>
      </c>
      <c r="H9" s="4">
        <v>373</v>
      </c>
      <c r="I9" s="32">
        <v>436</v>
      </c>
      <c r="J9" s="32">
        <v>394</v>
      </c>
      <c r="K9" s="32">
        <v>431</v>
      </c>
      <c r="L9" s="8">
        <f t="shared" si="1"/>
        <v>5.8004640371229696E-2</v>
      </c>
    </row>
    <row r="10" spans="1:12" x14ac:dyDescent="0.25">
      <c r="A10" s="2" t="s">
        <v>104</v>
      </c>
      <c r="B10" s="2" t="s">
        <v>69</v>
      </c>
      <c r="C10" s="32">
        <v>13</v>
      </c>
      <c r="D10" s="32">
        <v>166</v>
      </c>
      <c r="E10" s="7">
        <f t="shared" si="0"/>
        <v>12.76923076923077</v>
      </c>
      <c r="F10" s="18"/>
      <c r="G10" s="18"/>
      <c r="H10" s="22">
        <v>131</v>
      </c>
      <c r="I10" s="32">
        <v>129</v>
      </c>
      <c r="J10" s="32">
        <v>133</v>
      </c>
      <c r="K10" s="32">
        <v>152</v>
      </c>
      <c r="L10" s="8">
        <f t="shared" si="1"/>
        <v>9.2105263157894732E-2</v>
      </c>
    </row>
    <row r="11" spans="1:12" x14ac:dyDescent="0.25">
      <c r="A11" s="2" t="s">
        <v>104</v>
      </c>
      <c r="B11" s="2" t="s">
        <v>50</v>
      </c>
      <c r="C11" s="32">
        <v>64</v>
      </c>
      <c r="D11" s="32">
        <v>682</v>
      </c>
      <c r="E11" s="7">
        <f t="shared" si="0"/>
        <v>10.65625</v>
      </c>
      <c r="F11" s="4">
        <v>327</v>
      </c>
      <c r="G11" s="4">
        <v>542</v>
      </c>
      <c r="H11" s="4">
        <v>534</v>
      </c>
      <c r="I11" s="32">
        <v>512</v>
      </c>
      <c r="J11" s="32">
        <v>559</v>
      </c>
      <c r="K11" s="32">
        <v>725</v>
      </c>
      <c r="L11" s="8">
        <f t="shared" si="1"/>
        <v>-5.9310344827586209E-2</v>
      </c>
    </row>
    <row r="12" spans="1:12" x14ac:dyDescent="0.25">
      <c r="A12" s="2" t="s">
        <v>103</v>
      </c>
      <c r="B12" s="2" t="s">
        <v>42</v>
      </c>
      <c r="C12" s="32">
        <v>84</v>
      </c>
      <c r="D12" s="32">
        <v>1770</v>
      </c>
      <c r="E12" s="7">
        <f t="shared" si="0"/>
        <v>21.071428571428573</v>
      </c>
      <c r="F12" s="4">
        <v>955</v>
      </c>
      <c r="G12" s="4">
        <v>1414</v>
      </c>
      <c r="H12" s="4">
        <v>1485</v>
      </c>
      <c r="I12" s="32">
        <v>1603</v>
      </c>
      <c r="J12" s="32">
        <v>1593</v>
      </c>
      <c r="K12" s="32">
        <v>1962</v>
      </c>
      <c r="L12" s="8">
        <f t="shared" si="1"/>
        <v>-9.7859327217125383E-2</v>
      </c>
    </row>
    <row r="13" spans="1:12" x14ac:dyDescent="0.25">
      <c r="A13" s="2" t="s">
        <v>103</v>
      </c>
      <c r="B13" s="2" t="s">
        <v>43</v>
      </c>
      <c r="C13" s="32">
        <v>25</v>
      </c>
      <c r="D13" s="32">
        <v>415</v>
      </c>
      <c r="E13" s="7">
        <f t="shared" si="0"/>
        <v>16.600000000000001</v>
      </c>
      <c r="F13" s="4">
        <v>241</v>
      </c>
      <c r="G13" s="4">
        <v>377</v>
      </c>
      <c r="H13" s="4">
        <v>371</v>
      </c>
      <c r="I13" s="32">
        <v>343</v>
      </c>
      <c r="J13" s="32">
        <v>418</v>
      </c>
      <c r="K13" s="32">
        <v>442</v>
      </c>
      <c r="L13" s="8">
        <f t="shared" si="1"/>
        <v>-6.1085972850678731E-2</v>
      </c>
    </row>
    <row r="14" spans="1:12" x14ac:dyDescent="0.25">
      <c r="A14" s="2" t="s">
        <v>104</v>
      </c>
      <c r="B14" s="2" t="s">
        <v>44</v>
      </c>
      <c r="C14" s="32">
        <v>104</v>
      </c>
      <c r="D14" s="32">
        <v>875</v>
      </c>
      <c r="E14" s="7">
        <f t="shared" si="0"/>
        <v>8.4134615384615383</v>
      </c>
      <c r="F14" s="4">
        <v>672</v>
      </c>
      <c r="G14" s="4">
        <v>846</v>
      </c>
      <c r="H14" s="4">
        <v>834</v>
      </c>
      <c r="I14" s="32">
        <v>1073</v>
      </c>
      <c r="J14" s="32">
        <v>771</v>
      </c>
      <c r="K14" s="32">
        <v>754</v>
      </c>
      <c r="L14" s="8">
        <f t="shared" si="1"/>
        <v>0.16047745358090185</v>
      </c>
    </row>
    <row r="15" spans="1:12" x14ac:dyDescent="0.25">
      <c r="A15" s="2" t="s">
        <v>104</v>
      </c>
      <c r="B15" s="2" t="s">
        <v>45</v>
      </c>
      <c r="C15" s="42"/>
      <c r="D15" s="42"/>
      <c r="E15" s="48"/>
      <c r="F15" s="4">
        <v>115</v>
      </c>
      <c r="G15" s="4">
        <v>260</v>
      </c>
      <c r="H15" s="4">
        <v>201</v>
      </c>
      <c r="I15" s="32">
        <v>211</v>
      </c>
      <c r="J15" s="42"/>
      <c r="K15" s="42"/>
      <c r="L15" s="42"/>
    </row>
    <row r="16" spans="1:12" x14ac:dyDescent="0.25">
      <c r="A16" s="2" t="s">
        <v>104</v>
      </c>
      <c r="B16" s="2" t="s">
        <v>46</v>
      </c>
      <c r="C16" s="32">
        <v>65</v>
      </c>
      <c r="D16" s="32">
        <v>1375</v>
      </c>
      <c r="E16" s="7">
        <f t="shared" si="0"/>
        <v>21.153846153846153</v>
      </c>
      <c r="F16" s="4">
        <v>1192</v>
      </c>
      <c r="G16" s="4">
        <v>1630</v>
      </c>
      <c r="H16" s="4">
        <v>1376</v>
      </c>
      <c r="I16" s="32">
        <v>1249</v>
      </c>
      <c r="J16" s="32">
        <v>1318</v>
      </c>
      <c r="K16" s="32">
        <v>1274</v>
      </c>
      <c r="L16" s="8">
        <f t="shared" si="1"/>
        <v>7.9277864992150712E-2</v>
      </c>
    </row>
    <row r="17" spans="1:12" x14ac:dyDescent="0.25">
      <c r="A17" s="2" t="s">
        <v>104</v>
      </c>
      <c r="B17" s="2" t="s">
        <v>47</v>
      </c>
      <c r="C17" s="32">
        <v>16</v>
      </c>
      <c r="D17" s="32">
        <v>404</v>
      </c>
      <c r="E17" s="7">
        <f t="shared" si="0"/>
        <v>25.25</v>
      </c>
      <c r="F17" s="4">
        <v>252</v>
      </c>
      <c r="G17" s="4">
        <v>640</v>
      </c>
      <c r="H17" s="4">
        <v>463</v>
      </c>
      <c r="I17" s="32">
        <v>271</v>
      </c>
      <c r="J17" s="32">
        <v>419</v>
      </c>
      <c r="K17" s="32">
        <v>394</v>
      </c>
      <c r="L17" s="8">
        <f t="shared" si="1"/>
        <v>2.5380710659898477E-2</v>
      </c>
    </row>
    <row r="18" spans="1:12" x14ac:dyDescent="0.25">
      <c r="A18" s="2" t="s">
        <v>103</v>
      </c>
      <c r="B18" s="2" t="s">
        <v>48</v>
      </c>
      <c r="C18" s="32">
        <v>140</v>
      </c>
      <c r="D18" s="32">
        <v>2796</v>
      </c>
      <c r="E18" s="7">
        <f t="shared" si="0"/>
        <v>19.971428571428572</v>
      </c>
      <c r="F18" s="4">
        <v>2228</v>
      </c>
      <c r="G18" s="4">
        <v>3338</v>
      </c>
      <c r="H18" s="4">
        <v>3171</v>
      </c>
      <c r="I18" s="32">
        <v>2969</v>
      </c>
      <c r="J18" s="32">
        <v>2752</v>
      </c>
      <c r="K18" s="32">
        <v>3055</v>
      </c>
      <c r="L18" s="8">
        <f t="shared" si="1"/>
        <v>-8.4779050736497538E-2</v>
      </c>
    </row>
    <row r="19" spans="1:12" x14ac:dyDescent="0.25">
      <c r="A19" s="2" t="s">
        <v>103</v>
      </c>
      <c r="B19" s="2" t="s">
        <v>49</v>
      </c>
      <c r="C19" s="32">
        <v>48</v>
      </c>
      <c r="D19" s="32">
        <v>1389</v>
      </c>
      <c r="E19" s="7">
        <f t="shared" si="0"/>
        <v>28.9375</v>
      </c>
      <c r="F19" s="4">
        <v>492</v>
      </c>
      <c r="G19" s="4">
        <v>1072</v>
      </c>
      <c r="H19" s="4">
        <v>920</v>
      </c>
      <c r="I19" s="32">
        <v>797</v>
      </c>
      <c r="J19" s="32">
        <v>1031</v>
      </c>
      <c r="K19" s="32">
        <v>1112</v>
      </c>
      <c r="L19" s="8">
        <f t="shared" si="1"/>
        <v>0.24910071942446044</v>
      </c>
    </row>
    <row r="20" spans="1:12" x14ac:dyDescent="0.25">
      <c r="A20" s="2" t="s">
        <v>103</v>
      </c>
      <c r="B20" s="2" t="s">
        <v>106</v>
      </c>
      <c r="C20" s="32">
        <v>168</v>
      </c>
      <c r="D20" s="32">
        <v>4376</v>
      </c>
      <c r="E20" s="7">
        <f t="shared" si="0"/>
        <v>26.047619047619047</v>
      </c>
      <c r="F20" s="4">
        <v>2128</v>
      </c>
      <c r="G20" s="4">
        <v>3266</v>
      </c>
      <c r="H20" s="4">
        <v>3414</v>
      </c>
      <c r="I20" s="32">
        <v>3509</v>
      </c>
      <c r="J20" s="32">
        <v>3814</v>
      </c>
      <c r="K20" s="32">
        <v>3687</v>
      </c>
      <c r="L20" s="8">
        <f t="shared" si="1"/>
        <v>0.18687279631136425</v>
      </c>
    </row>
    <row r="21" spans="1:12" x14ac:dyDescent="0.25">
      <c r="A21" s="2" t="s">
        <v>103</v>
      </c>
      <c r="B21" s="2" t="s">
        <v>38</v>
      </c>
      <c r="C21" s="32">
        <v>24</v>
      </c>
      <c r="D21" s="32">
        <v>1514</v>
      </c>
      <c r="E21" s="7">
        <f t="shared" si="0"/>
        <v>63.083333333333336</v>
      </c>
      <c r="F21" s="4">
        <v>538</v>
      </c>
      <c r="G21" s="4">
        <v>873</v>
      </c>
      <c r="H21" s="4">
        <v>898</v>
      </c>
      <c r="I21" s="32">
        <v>914</v>
      </c>
      <c r="J21" s="32">
        <v>1245</v>
      </c>
      <c r="K21" s="32">
        <v>1349</v>
      </c>
      <c r="L21" s="8">
        <f t="shared" si="1"/>
        <v>0.1223128243143069</v>
      </c>
    </row>
    <row r="22" spans="1:12" x14ac:dyDescent="0.25">
      <c r="A22" s="73" t="s">
        <v>32</v>
      </c>
      <c r="B22" s="73"/>
      <c r="C22" s="10">
        <f>SUM(C4:C21)</f>
        <v>1020</v>
      </c>
      <c r="D22" s="10">
        <f>SUM(D4:D21)</f>
        <v>21598</v>
      </c>
      <c r="E22" s="9">
        <f t="shared" si="0"/>
        <v>21.17450980392157</v>
      </c>
      <c r="F22" s="10">
        <f t="shared" ref="F22:K22" si="2">SUM(F4:F21)</f>
        <v>14006</v>
      </c>
      <c r="G22" s="10">
        <f t="shared" si="2"/>
        <v>21079</v>
      </c>
      <c r="H22" s="10">
        <f t="shared" si="2"/>
        <v>20706</v>
      </c>
      <c r="I22" s="10">
        <f t="shared" si="2"/>
        <v>19705</v>
      </c>
      <c r="J22" s="10">
        <f t="shared" si="2"/>
        <v>20098</v>
      </c>
      <c r="K22" s="10">
        <f t="shared" si="2"/>
        <v>20796</v>
      </c>
      <c r="L22" s="43">
        <f t="shared" si="1"/>
        <v>3.8565108674745142E-2</v>
      </c>
    </row>
  </sheetData>
  <mergeCells count="14">
    <mergeCell ref="A22:B22"/>
    <mergeCell ref="A1:L1"/>
    <mergeCell ref="A2:A3"/>
    <mergeCell ref="B2:B3"/>
    <mergeCell ref="C2:C3"/>
    <mergeCell ref="D2:D3"/>
    <mergeCell ref="E2:E3"/>
    <mergeCell ref="F2:F3"/>
    <mergeCell ref="L2:L3"/>
    <mergeCell ref="G2:G3"/>
    <mergeCell ref="H2:H3"/>
    <mergeCell ref="I2:I3"/>
    <mergeCell ref="J2:J3"/>
    <mergeCell ref="K2:K3"/>
  </mergeCells>
  <conditionalFormatting sqref="E4:E21">
    <cfRule type="cellIs" dxfId="3" priority="6" operator="greaterThan">
      <formula>1</formula>
    </cfRule>
  </conditionalFormatting>
  <conditionalFormatting sqref="L4:L5 L7:L14 L16:L21">
    <cfRule type="cellIs" dxfId="2" priority="4" operator="greaterThan">
      <formula>0</formula>
    </cfRule>
  </conditionalFormatting>
  <conditionalFormatting sqref="E22">
    <cfRule type="cellIs" dxfId="1" priority="3" operator="greaterThan">
      <formula>1</formula>
    </cfRule>
  </conditionalFormatting>
  <pageMargins left="0.7" right="0.7" top="0.75" bottom="0.75" header="0.3" footer="0.3"/>
  <pageSetup paperSize="9" scale="82" fitToHeight="0" orientation="landscape" verticalDpi="0" r:id="rId1"/>
  <rowBreaks count="1" manualBreakCount="1">
    <brk id="22" max="7" man="1"/>
  </rowBreaks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7"/>
  <sheetViews>
    <sheetView zoomScaleNormal="100" workbookViewId="0">
      <selection activeCell="H7" sqref="H7"/>
    </sheetView>
  </sheetViews>
  <sheetFormatPr baseColWidth="10" defaultColWidth="15.42578125" defaultRowHeight="15" x14ac:dyDescent="0.25"/>
  <cols>
    <col min="1" max="1" width="19.42578125" bestFit="1" customWidth="1"/>
  </cols>
  <sheetData>
    <row r="1" spans="1:8" ht="23.25" x14ac:dyDescent="0.35">
      <c r="A1" s="61" t="s">
        <v>121</v>
      </c>
      <c r="B1" s="61"/>
      <c r="C1" s="61"/>
      <c r="D1" s="61"/>
      <c r="E1" s="61"/>
      <c r="F1" s="61"/>
      <c r="G1" s="61"/>
      <c r="H1" s="61"/>
    </row>
    <row r="2" spans="1:8" ht="15" customHeight="1" x14ac:dyDescent="0.25">
      <c r="A2" s="75" t="s">
        <v>70</v>
      </c>
      <c r="B2" s="71" t="s">
        <v>30</v>
      </c>
      <c r="C2" s="71" t="s">
        <v>63</v>
      </c>
      <c r="D2" s="71" t="s">
        <v>72</v>
      </c>
      <c r="E2" s="71" t="s">
        <v>100</v>
      </c>
      <c r="F2" s="71" t="s">
        <v>107</v>
      </c>
      <c r="G2" s="72" t="s">
        <v>116</v>
      </c>
      <c r="H2" s="71" t="s">
        <v>34</v>
      </c>
    </row>
    <row r="3" spans="1:8" x14ac:dyDescent="0.25">
      <c r="A3" s="75"/>
      <c r="B3" s="71"/>
      <c r="C3" s="71"/>
      <c r="D3" s="71"/>
      <c r="E3" s="71"/>
      <c r="F3" s="71"/>
      <c r="G3" s="72"/>
      <c r="H3" s="71"/>
    </row>
    <row r="4" spans="1:8" x14ac:dyDescent="0.25">
      <c r="A4" s="4" t="s">
        <v>120</v>
      </c>
      <c r="B4" s="4">
        <f>LICENCE!F36</f>
        <v>27775</v>
      </c>
      <c r="C4" s="4">
        <f>LICENCE!G36</f>
        <v>31388</v>
      </c>
      <c r="D4" s="4">
        <f>LICENCE!H36</f>
        <v>38690</v>
      </c>
      <c r="E4" s="4">
        <f>LICENCE!I36</f>
        <v>46929</v>
      </c>
      <c r="F4" s="4">
        <f>LICENCE!J36</f>
        <v>54650</v>
      </c>
      <c r="G4" s="4">
        <f>LICENCE!D36</f>
        <v>44656</v>
      </c>
      <c r="H4" s="8">
        <f>(G4-F4)/F4</f>
        <v>-0.18287282708142727</v>
      </c>
    </row>
    <row r="5" spans="1:8" x14ac:dyDescent="0.25">
      <c r="A5" s="4" t="s">
        <v>71</v>
      </c>
      <c r="B5" s="4">
        <f>'DOUBLE LICENCE'!F20</f>
        <v>5236</v>
      </c>
      <c r="C5" s="4">
        <f>'DOUBLE LICENCE'!G20</f>
        <v>7656</v>
      </c>
      <c r="D5" s="4">
        <f>'DOUBLE LICENCE'!H20</f>
        <v>5713</v>
      </c>
      <c r="E5" s="4">
        <f>'DOUBLE LICENCE'!I20</f>
        <v>7577</v>
      </c>
      <c r="F5" s="4">
        <f>'DOUBLE LICENCE'!J20</f>
        <v>7366</v>
      </c>
      <c r="G5" s="4">
        <f>'DOUBLE LICENCE'!D20</f>
        <v>8505</v>
      </c>
      <c r="H5" s="8">
        <f t="shared" ref="H5:H7" si="0">(G5-F5)/F5</f>
        <v>0.15462937822427369</v>
      </c>
    </row>
    <row r="6" spans="1:8" x14ac:dyDescent="0.25">
      <c r="A6" s="4" t="s">
        <v>118</v>
      </c>
      <c r="B6" s="4">
        <f>BUT!G22</f>
        <v>21079</v>
      </c>
      <c r="C6" s="4">
        <f>BUT!H22</f>
        <v>20706</v>
      </c>
      <c r="D6" s="4">
        <f>BUT!I22</f>
        <v>19705</v>
      </c>
      <c r="E6" s="4">
        <f>BUT!J22</f>
        <v>20098</v>
      </c>
      <c r="F6" s="4">
        <f>BUT!K22</f>
        <v>20796</v>
      </c>
      <c r="G6" s="4">
        <f>BUT!D22</f>
        <v>21598</v>
      </c>
      <c r="H6" s="8">
        <f t="shared" si="0"/>
        <v>3.8565108674745142E-2</v>
      </c>
    </row>
    <row r="7" spans="1:8" x14ac:dyDescent="0.25">
      <c r="A7" s="10" t="s">
        <v>32</v>
      </c>
      <c r="B7" s="10">
        <f t="shared" ref="B7:G7" si="1">SUM(B4:B6)</f>
        <v>54090</v>
      </c>
      <c r="C7" s="10">
        <f t="shared" si="1"/>
        <v>59750</v>
      </c>
      <c r="D7" s="10">
        <f t="shared" si="1"/>
        <v>64108</v>
      </c>
      <c r="E7" s="10">
        <f t="shared" si="1"/>
        <v>74604</v>
      </c>
      <c r="F7" s="10">
        <f t="shared" si="1"/>
        <v>82812</v>
      </c>
      <c r="G7" s="10">
        <f t="shared" si="1"/>
        <v>74759</v>
      </c>
      <c r="H7" s="43">
        <f t="shared" si="0"/>
        <v>-9.7244360720668499E-2</v>
      </c>
    </row>
  </sheetData>
  <mergeCells count="9">
    <mergeCell ref="A1:H1"/>
    <mergeCell ref="C2:C3"/>
    <mergeCell ref="B2:B3"/>
    <mergeCell ref="H2:H3"/>
    <mergeCell ref="A2:A3"/>
    <mergeCell ref="E2:E3"/>
    <mergeCell ref="D2:D3"/>
    <mergeCell ref="F2:F3"/>
    <mergeCell ref="G2:G3"/>
  </mergeCells>
  <conditionalFormatting sqref="H4:H6">
    <cfRule type="cellIs" dxfId="0" priority="1" operator="greaterThan">
      <formula>0</formula>
    </cfRule>
  </conditionalFormatting>
  <pageMargins left="0.7" right="0.7" top="0.75" bottom="0.75" header="0.3" footer="0.3"/>
  <pageSetup paperSize="9" scale="9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LICENCE</vt:lpstr>
      <vt:lpstr>PASS-LAS</vt:lpstr>
      <vt:lpstr>DOUBLE LICENCE</vt:lpstr>
      <vt:lpstr>BUT</vt:lpstr>
      <vt:lpstr>TOTAL UCA</vt:lpstr>
      <vt:lpstr>BUT!Zone_d_impression</vt:lpstr>
      <vt:lpstr>'DOUBLE LICENCE'!Zone_d_impression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Pascal Cremoux</cp:lastModifiedBy>
  <cp:lastPrinted>2019-04-04T08:16:48Z</cp:lastPrinted>
  <dcterms:created xsi:type="dcterms:W3CDTF">2017-12-13T08:17:20Z</dcterms:created>
  <dcterms:modified xsi:type="dcterms:W3CDTF">2023-04-07T06:39:46Z</dcterms:modified>
</cp:coreProperties>
</file>